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1vadvpt01\Kulig\2025\1. ATVIRI  TARPTAUTINIAI konkursai\2595Instrumentų rinkinys AoV ir MV\Bonameda pasiūlymas\"/>
    </mc:Choice>
  </mc:AlternateContent>
  <xr:revisionPtr revIDLastSave="0" documentId="13_ncr:1_{64273675-B938-46A8-94D7-B32D3C865A89}" xr6:coauthVersionLast="47" xr6:coauthVersionMax="47" xr10:uidLastSave="{00000000-0000-0000-0000-000000000000}"/>
  <bookViews>
    <workbookView xWindow="-110" yWindow="-110" windowWidth="19420" windowHeight="11500" activeTab="1" xr2:uid="{00000000-000D-0000-FFFF-FFFF00000000}"/>
  </bookViews>
  <sheets>
    <sheet name="Pasiūlymas" sheetId="1" r:id="rId1"/>
    <sheet name="Subtiekėjai ir priedai" sheetId="2"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9" i="1" l="1"/>
  <c r="F34" i="1"/>
  <c r="F68" i="1" l="1"/>
  <c r="F69" i="1" s="1"/>
  <c r="F70" i="1" s="1"/>
  <c r="G68" i="1"/>
</calcChain>
</file>

<file path=xl/sharedStrings.xml><?xml version="1.0" encoding="utf-8"?>
<sst xmlns="http://schemas.openxmlformats.org/spreadsheetml/2006/main" count="225" uniqueCount="215">
  <si>
    <t>PIRKIMO SĄLYGŲ PRIEDAS "PASIŪLYMO FORMA"</t>
  </si>
  <si>
    <t>MEDICININĖS PRIEMONĖS (INSTRUMENTŲ RINKINYS AOV IR MV OPERACIJOMS MINIMALIAI INVAZINEI CHIRURGIJAI; KANIULĖS ŠIRDIES OPERACIJOMS:ŠIRDIES DRENAVIMO KATETERIS)</t>
  </si>
  <si>
    <t>Kam:</t>
  </si>
  <si>
    <t>Klaipėdos universiteto ligoninė</t>
  </si>
  <si>
    <t>Data:</t>
  </si>
  <si>
    <t>Nr.:</t>
  </si>
  <si>
    <t>251223-01</t>
  </si>
  <si>
    <t>Vieta:</t>
  </si>
  <si>
    <t>Kaunas</t>
  </si>
  <si>
    <t>Tiekėjo pavadinimas / Ūkio subjektų grupės nariai:</t>
  </si>
  <si>
    <t>UAB Bonameda</t>
  </si>
  <si>
    <t>Tiekėjo kodas (-ai):</t>
  </si>
  <si>
    <t>Tiekėjo adresas (-ai):</t>
  </si>
  <si>
    <t>Breslaujos g. 3B, 44403 Kaunas, Lietuva</t>
  </si>
  <si>
    <t>Tiekėjo PVM mokėtojo kodas(-ai):</t>
  </si>
  <si>
    <t>LT409271811</t>
  </si>
  <si>
    <t>Tiekėjo / Ūkio subjektų grupės atsakingo partnerio sąskaitos numeris, banko pavadinimas ir banko kodas (-ai):</t>
  </si>
  <si>
    <t xml:space="preserve">AB Artea bankas
Banko kodas 71800
A/s: LT05 7180 9000 3146 7726
</t>
  </si>
  <si>
    <t>Asmens atsakingo už pasiūlymą vardas, pavardė:</t>
  </si>
  <si>
    <t>Direktorė Rita Tiukšienė</t>
  </si>
  <si>
    <t>Asmens atsakingo už pasiūlymą telefono numeris, el. pašto adresas:</t>
  </si>
  <si>
    <t xml:space="preserve">
El. paštas: info@bonameda.com 
Tel. +370 37 280710</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</si>
  <si>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</si>
  <si>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</si>
  <si>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 xml:space="preserve">Endovaskulinių produktų padalinio vadovė Gražina Milkintienė, tel. Nr. +370 626 97552, el. Paštas info@bonameda.com  </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</si>
  <si>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</si>
  <si>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Stebėtojų taryba ir Valdyba nesudaryta. Direktorė Rita Tiukšienė, vyr.buhalterė Inga Marcinkevičienė</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</si>
  <si>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</si>
  <si>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</si>
  <si>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</si>
  <si>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</si>
  <si>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</si>
  <si>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</si>
  <si>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</si>
  <si>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</si>
  <si>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</si>
  <si>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</si>
  <si>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</si>
  <si>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</si>
  <si>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</si>
  <si>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</si>
  <si>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</si>
  <si>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</si>
  <si>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 prekės kodas</t>
  </si>
  <si>
    <t>Siūlomos priemonės konkreti parametro reikšmė</t>
  </si>
  <si>
    <t>Dokumento, kuriame yra nurodyta reikalaujamo parametro konkreti reikšmė (atitiktis) pavadinimas ir puslapis</t>
  </si>
  <si>
    <t>1.1.</t>
  </si>
  <si>
    <t>Instrumentų ir priemonių rinkinys AoV ir MV operacijoms minimaliai invazinei chirurgijai</t>
  </si>
  <si>
    <t>kompl</t>
  </si>
  <si>
    <t>Geister Kodas: 38-7830
Kodas: 38-7833
Kodas: 38-7840
Kodas: 38-7799
Kodas: 38-7802
Kodas: 38-7803
Kodas: 38-7805
Kodas: 38-7823
Kodas: 38-7851
Kodas: 38-7934
Kodas: 38-7824
Kodas: 38-7816
Kodas: 38-7917
Kodas: 34-7486
Kodas: 34-7475
Kodas: 34-7477
Kodas: 34-7471
Kodas:  2x77-3621; 1x77-1303 +77-1304.70; 1x77-1304.50+77-1324.70                                  
Kodas: 34-7301
Kodas: 34-7302
Kodas: 34-7451
Kodas: 34-7286 
Kodas: 34-7288
Kodas: 29-1378
 Kodas:99-1380 Rinkinį sudaro: 
29-1380.1; 29-1380.2;  29-1380.3; 29-1380.4; 29-1380.5; 29-1380.6
Kodas:  29-1390
Kodas: 29-1395
Kodas: 29-1397.06
Kodas:  29-1399
Kodas: 29-1000
Kodas:  1x77-4010; 1x77-4010.01                                                            
Kodas:  29-1003</t>
  </si>
  <si>
    <t>1.1.1.</t>
  </si>
  <si>
    <t>Chirurginės žirklės minimaliai invazinei chirurgijai, vamzdinio tipo kotas (1 vnt.). 15°±1,5°kampu, dvigubo veikimo mechanizmu. Skersmuo Ø 5±0,5mm, ilgis 35±3,5cm. Modulinė konstrukcija. Pagamintos iš medicininio nerūdijančio plieno.</t>
  </si>
  <si>
    <t>Chirurginės žirklės minimaliai invazinei chirurgijai, vamzdinio tipo kotas. 15° kampu, dvigubo veikimo mechanizmu. Skersmuo 5mm, ilgis 35cm. Suderinama su ValveGate™ sistema. Modulinė konstrukcija. Pagamintos iš medicininio nerūdijančio plieno</t>
  </si>
  <si>
    <t>1 psl. datasheet-geister.com-38-7830;  ValveGatePro_99-9230_J 5 ir 7psl</t>
  </si>
  <si>
    <t>1.1.2.</t>
  </si>
  <si>
    <t>Chirurginės žirklės minimaliai invazinei chirurgijai (1 vnt.). Sustiprintos konstrukcijos, su vamzdiniu kotu, 30°±3° kampu, dvigubo veikimo mechanizmu. Skersmuo Ø 7±0,7mm, ilgis 35±3,5cm. Modulinė konstrukcija. Pagamintos iš medicininio nerūdijančio plieno.</t>
  </si>
  <si>
    <t>Chirurginės žirklės minimaliai invazinei chirurgijai. Sustiprintos konstrukcijos, su vamzdiniu kotu, 30° kampu, dvigubo veikimo. Skersmuo 7mm, ilgis 35cm. Suderinama su ValveGate™ sistema. Modulinė konstrukcija. Pagamintos iš medicininio nerūdijančio plieno.</t>
  </si>
  <si>
    <t>1 psl. datasheet-geister.com-38-7833 ValveGatePro_99-9230_J 5 ir 7psl</t>
  </si>
  <si>
    <t>1.1.3.</t>
  </si>
  <si>
    <t>Chirurginės žirklės minimaliai invazinei chirurgijai su vamzdiniu kotu (1 vnt.). 70°±7° kampu, dvigubo veikimo mechanizmu. Skersmuo Ø 5±0,5mm, ilgis 35±3,5cm. Modulinė konstrukcija. Pagamintos iš medicininio nerūdijančio plieno.</t>
  </si>
  <si>
    <t>Chirurginės žirklės minimaliai invazinei chirurgijai su vamzdiniu kotu, 70° kampu, dvigubo veikimo mechanizmu.  Skersmuo 5mm, ilgis 35cm. Suderinama su ValveGate™ sistema. Modulinė konstrukcija. Pagamintos iš medicininio nerūdijančio plieno.</t>
  </si>
  <si>
    <t>1 psl. datasheet-geister.com- 38-7840; ValveGatePro_99-9230_J 5 ir 7psl</t>
  </si>
  <si>
    <t>1.1.4.</t>
  </si>
  <si>
    <t>Minimaliai invazinei chirurgijai skirtas adatkotis siūlų laikymui (1 vnt.). Siuvimui audiniuose 2/0. Adatkotis (Needle Holder) su vamzdiniu kotu, lenktu galu ir fiksatoriumi.  Crile-Wood tipo arba lygiavertis. TC (tungsten carbide) įdėklai žnyplės paviršiuje. Skersmuo Ø 5±0,5mm, ilgis 35±3,5cm. Modulinė konstrukcija. Pagamintas iš medicininio nerūdijančio plieno.</t>
  </si>
  <si>
    <t>Minimaliai invazinei chirurgijai skirtas adatkotis siūlų laikymui, siuvimui audiniuose. Adatkotis (Needle Holder) su vamzdiniu kotu, lenktu galu ir fiksatoriumi.  TC (tungsten carbide) įdėklai žnyplės paviršiuje. Skersmuo 5mm, ilgis 35cm. Modulinė konstrukcija. Pagamintas iš medicininio nerūdijančio plieno.</t>
  </si>
  <si>
    <t>1 psl. datasheet-geister.com- 38-7799; ValveGatePro_99-9230_J 5 ir 9psl</t>
  </si>
  <si>
    <t>1.1.5.</t>
  </si>
  <si>
    <t>Minimaliai invazinei chirurgijai skirtas adatkotis siūlų laikymui (1 vnt.). Siuvimui audiniuose 2/0. Adatkotis (Needle Holder) su vamzdiniu kotu, lenktu galu ir fiksatoriumi.  TC (tungsten carbide) įdėklai žnyplės paviršiuje. Skersmuo Ø 5±0,5mm, ilgis 35±3,5cm. Modulinė konstrukcija. Pagaminta iš medicininio nerūdijančio plieno.</t>
  </si>
  <si>
    <t>Minimaliai invazinei chirurgijai skirtas adatkotis siūlų laikymui, siuvimui audiniuose. Adatkotis (Needle Holder) su vamzdiniu kotu, lenktu galu ir fiksatoriumi.  TC (tungsten carbide) įdėklai žnyplės paviršiuje. Skersmuo 5mm, ilgis 35cm. Modulinė konstrukcija. Pagaminta iš medicininio nerūdijančio plieno.</t>
  </si>
  <si>
    <t>1 psl. datasheet-geister.com- 38-7802 ValveGatePro_99-9230_J 5 ir 9psl</t>
  </si>
  <si>
    <t>1.1.6.</t>
  </si>
  <si>
    <t>Minimaliai invazinei chirurgijai skirtas adatkotis siūlų laikymui (1 vnt.). Siuvimui audiniuose 4/0. Adatkotis (Needle Holder) su vamzdiniu kotu, lenkto tipo (curved), trumpas (short jaw) ir fiksatoriumi.  TC (tungsten carbide) įdėklai žnyplės paviršiuje. Skersmuo Ø 5±0,5mm, ilgis 35±3,5cm. Modulinė konstrukcija. Pagamintas iš medicininio nerūdijančio plieno.</t>
  </si>
  <si>
    <t>Minimaliai invazinei chirurgijai skirtas adatkotis siūlų laikymui, siuvimui audiniuose. Adatkotis (Needle Holder) su vamzdiniu kotu, lenkto tipo (curved), trumpas (short jaw) ir fiksatoriumi.  TC (tungsten carbide) įdėklai žnyplės paviršiuje. Skersmuo 5mm, ilgis 35cm. Modulinė konstrukcija. Pagamintas iš medicininio nerūdijančio plieno.</t>
  </si>
  <si>
    <t>1 psl. datasheet-geister.com- 38-7803  ValveGatePro_99-9230_J 5 ir 9psl</t>
  </si>
  <si>
    <t>1.1.7.</t>
  </si>
  <si>
    <t>Minimaliai invazinei chirurgijai skirtas adatkotis (1 vnt.). Preciziškam siūlų laikymui 6/0. Adatkotis (Needle Holder) su vamzdiniu kotu, TC (tungsten carbide) danga ir fiksatoriumi. Galas-ryder tipo arba lygiavertis (siauras, kūginis – skirtas preciziškam siuvimui). Skersmuo Ø 5±0,5mm, ilgis 35±3,5cm. Modulinė konstrukcija. Pagamintas iš  medicininio nerūdijančio plieno.</t>
  </si>
  <si>
    <t>Minimaliai invazinei chirurgijai skirtas adatkotis preciziškam siūlų laikymui. Adatkotis (Needle Holder) su vamzdiniu kotu, TC danga ir fiksatoriumi. Galas-ryder tipo (siauras, kūginis – skirtas preciziškam siuvimui). Skersmuo 5mm, ilgis 35cm. Modulinė konstrukcija. Pagamintas iš  medicininio nerūdijančio plieno.</t>
  </si>
  <si>
    <t>1 psl. datasheet-geister.com-38-7805 ValveGatePro_99-9230_J 5 ir 9psl</t>
  </si>
  <si>
    <t>1.1.8.</t>
  </si>
  <si>
    <t>Minimaliai invazinei chirurgijai skirtas disektorius (1 vnt.). Paskirtis: audinių suėmimui ir fiksavimui. Disektorius su vamzdiniu kotu ir fiksavimo mechanizmu. Skersmuo Ø 5±0,5mm, ilgis 35±3,5cm. Modulinė konstrukcija. Pagamintas iš medicininio nerūdijančio plieno.</t>
  </si>
  <si>
    <t>Minimaliai invazinei chirurgijai skirtas disektorius. Paskirtis: audinių suėmimui ir fiksavimui. Disektorius su vamzdiniu kotu ir fiksavimo mechanizmu. Skersmuo 5mm, ilgis 30cm.  Modulinė konstrukcija. Pagamintas iš medicininio nerūdijančio plieno.</t>
  </si>
  <si>
    <t>1 psl. datasheet-geister.com- 38-7823 ValveGatePro_99-9230_J 5 ir 9psl</t>
  </si>
  <si>
    <t>1.1.9.</t>
  </si>
  <si>
    <t>Minimaliai invazinei chirurgijai skirtas mazgų nuleistuvas (1 vnt.). Mazgų stūmiklis su vamzdiniu kotu. Galas tipo arba lygiavertis - trumpas (short jaw). Veikimo principas "spausti kad atsidarytų", „Auf pressure“ – mazgas stumiamas kontroliuojant spaudimą. Skersmuo Ø 5±0,5mm, ilgis 35±3,5cm. Modulinė konstrukcija. Pagamintas iš medicininio nerūdijančio plieno.</t>
  </si>
  <si>
    <t>Minimaliai invazinei chirurgijai skirtas mazgų nuleistuvas. Mazgų stūmiklis su vamzdiniu kotu. Galas- trumpas (short jaw). Veikimo principas „Auf pressure“ – mazgas stumiamas kontroliuojant spaudimą. Skersmuo 5mm, ilgis 35cm.  Modulinė konstrukcija. Pagamintas medicininio nerūdijančio plieno.</t>
  </si>
  <si>
    <t>1 psl. datasheet-geister.com-38-7851; ValveGatePro_99-9230_J 5 ir 9psl</t>
  </si>
  <si>
    <t>1.1.10.</t>
  </si>
  <si>
    <t>Minimaliai invazinei chirurgijai skirtas pincetas (1 vnt.). Pincetas (Tissue Forceps) su vamzdiniu kotu ir TC danga. Dangos tipas: TC (tungsten carbide) įdėklai užtikrina tvirtą suėmimą. Skersmuo Ø 2,7±0,2mm, ilgis 35±3,5cm.  Modulinė konstrukcija. Pagamintas iš medicininio nerūdijančio plieno.</t>
  </si>
  <si>
    <t>Minimaliai invazinei chirurgijai skirtas pincetas. Pincetas (Tissue Forceps) su vamzdiniu kotu ir TC danga. Dangos tipas: TC (tungsten carbide) įdėklai užtikrina tvirtą suėmimą. Skersmuo 2,7mm, ilgis 35cm.  Modulinė konstrukcija. Pagamintas iš medicininio nerūdijančio plieno.</t>
  </si>
  <si>
    <t>1 psl. datasheet-geister.com- 38-7934  ValveGatePro_99-9230_J 5 ir 11psl</t>
  </si>
  <si>
    <t>1.1.11.</t>
  </si>
  <si>
    <t>Minimaliai invazinei chirurgijai skirtas pincetas (1 vnt.). Pincetas (Tissue Forceps) su vamzdiniu kotu. Žnyplių ilgis 16±1,6mm, žnyplių plotis 2,9±0,2mm, skersmuo Ø 5±0,5mm, ilgis 35±3,5cm.  Modulinė konstrukcija. Pagamintas iš medicininio nerūdijančio plieno.</t>
  </si>
  <si>
    <t>Minimaliai invazinei chirurgijai skirtas pincetas. Pincetas (Tissue Forceps) su vamzdiniu kotu. Žnyplių ilgis 16mm, žnyplių plotis 2,9mm skersmuo 5mm, ilgis 35cm.  Modulinė konstrukcija. Pagamintas iš medicininio nerūdijančio plieno.</t>
  </si>
  <si>
    <t>1 psl. datasheet-geister.com- 38-7824 ValveGatePro_99-9230_J 5 ir 11psl</t>
  </si>
  <si>
    <t>1.1.12.</t>
  </si>
  <si>
    <t>Minimaliai invazinei chirurgijai skirtas pincetas (1 vnt.). Pincetas (Tissue Forceps) su vamzdiniu kotu. Tipas: „Soft“ – švelnaus suėmimo tipas, skirtas jautriems audiniams. Žnyplių ilgis 4,5±0,4mm, skersmuo Ø 5±0,5mm, ilgis 35±3,5cm. Dangos tipas: TC (tungsten carbide) įdėklai.  Modulinė konstrukcija. Pagamintas iš medicininio nerūdijančio plieno.</t>
  </si>
  <si>
    <t>Minimaliai invazinei chirurgijai skirtas pincetas. Pincetas (Tissue Forceps) su vamzdiniu kotu. Tipas: „Soft“ – švelnaus suėmimo tipas, skirtas jautriems audiniams. Žnyplių ilgis 4,5mm,  skersmuo 5mm, ilgis 35cm. Dangos tipas: TC (tungsten carbide) įdėklai.  Modulinė konstrukcija. Pagamintas iš medicininio nerūdijančio plieno.</t>
  </si>
  <si>
    <t>1 psl. datasheet-geister.com- 38-7816; ValveGatePro_99-9230_J 5 ir 11psl</t>
  </si>
  <si>
    <t>1.1.13.</t>
  </si>
  <si>
    <t>Minimaliai invazinei chirurgijai skirtas atraumatinis pincetas (Atraumatic Tissue Forceps) (1 vnt.). Su vamzdiniu kotu, De Bakey arba lygiavertis. Su atraumatiniais De Bakey dantukais 1x2. Žnyplių ilgis 14±1,4mm, žnyplių plotis 1,5±0,1mm skersmuo Ø 5±0,5mm, ilgis 35±3,5cm.  Modulinė konstrukcija. Pagamintas iš medicininio nerūdijančio plieno.</t>
  </si>
  <si>
    <t>Minimaliai invazinei chirurgijai skirtas atraumatinis pincetas (Atraumatic Tissue Forceps) su vamzdiniu kotu ir DeBakey tipo. Žnyplių tipas: 1x2 DeBakey dantukai (serration). Žnyplių ilgis 14mm, žnyplių plotis 1,5mm skersmuo 5mm, ilgis 35cm.  Modulinė konstrukcija. Pagamintas iš medicininio nerūdijančio plieno.</t>
  </si>
  <si>
    <t>1 psl. datasheet-geister.com- 38-7917; ValveGatePro_99-9230_J 5 ir 11psl</t>
  </si>
  <si>
    <t>1.1.14.</t>
  </si>
  <si>
    <t>Minimaliai invazinei arba atvirai chirurgijai skirtas kablys kraujagyslėms ir audiniams (Vascular and Tissue Hook) su rutuliniu galu (1 vnt.). Galas: su rutuliniu galu (ball tip) – atraumatiniam naudojimui. Ilgis 35±3,5cm. Pagamintas iš medicininio nerūdijančio plieno.</t>
  </si>
  <si>
    <t>Minimaliai invazinei arba atvirai chirurgijai skirtas kablis kraujagyslėms ir audiniams (Vascular and Tissue Hook) su rutuliniu galu. Galas: su rutuliniu galu (ball tip) – atraumatiniam naudojimui. Ilgis 35cm. Pagamintas iš medicininio nerūdijančio plieno.</t>
  </si>
  <si>
    <t>1 psl. datasheet-geister.com- 34-7486; ValveGatePro_99-9230_J 14 ir 15psl</t>
  </si>
  <si>
    <t>1.1.15.</t>
  </si>
  <si>
    <t>Minimaliai invazinei chirurgijai skirta siūlo gaudyklė (2 vnt.). Paskirtis: siūlų perėmimui, suvedimui ar užfiksavimui operacijos metu. Ilgis 35,5±3,5cm, skersmuo Ø 1,8±0,1mm. Pagaminta iš medicininio nerūdijančio plieno.</t>
  </si>
  <si>
    <t>Minimaliai invazinei chirurgijai skirta siūlo gaudyklė. Paskirtis: siūlų perėmimui, suvedimui ar užfiksavimui operacijos metu. Ilgis 35,5sm, skersmuo 1,8mm. Pagaminta iš medicininio nerūdijančio plieno.</t>
  </si>
  <si>
    <t>1 psl. datasheet-geister.com- 34-7475; ValveGatePro_99-9230_J 14-15 psl</t>
  </si>
  <si>
    <t>1.1.16.</t>
  </si>
  <si>
    <t>Minimaliai invazinei chirurgijai skirta siūlo gaudyklė (1 vnt.). Paskirtis: siūlų perėmimui, suvedimui ar užfiksavimui operacijos metu. Ilgis 38±3,8cm. Koto forma - kūginė. Pagaminta iš medicininio nerūdijančio plieno.</t>
  </si>
  <si>
    <t>Minimaliai invazinei chirurgijai skirta siūlo gaudyklė. Paskirtis: siūlų perėmimui, suvedimui ar užfiksavimui operacijos metu. Ilgis 38sm. Koto forma- kūginė. Pagaminta iš medicininio nerūdijančio plieno.</t>
  </si>
  <si>
    <t>1 psl. datasheet-geister.com- 34-7477; ValveGatePro_99-9230_J 14-15psl</t>
  </si>
  <si>
    <t>1.1.17.</t>
  </si>
  <si>
    <t>Minimaliai invazinei arba atvirai chirurgijai skirta skalpelio rankena (1 vnt.). Paskirtis: tikslioms pjūvio incizijoms atlikti. Skirta standartiniams ašmenims Nr.11, ilgis 35±3,5cm. Konstrukcija: vienos dalies, tvirta konstrukcija, pritaikyta pakartotiniam naudojimui.  Pagaminta iš medicininio nerūdijančio plieno.</t>
  </si>
  <si>
    <t>Minimaliai invazinei arba atvira chirurgijai skirta skalpelio rankena. Paskirtis: tikslioms pjūvio incizijoms atlikti. Skirta ašmenims Nr.11, ilgis 35cm. Konstrukcija: vienos dalies, tvirta konstrukcija, pritaikyta pakartotiniam naudojimui.  Pagaminta iš medicininio nerūdijančio plieno.</t>
  </si>
  <si>
    <t>Kodas: 34-7471; ValveGatePro_99-9230_J 14-15 psl</t>
  </si>
  <si>
    <t>1.1.18.</t>
  </si>
  <si>
    <t>Sterilizavimo dėžė su dangčiu (4 vnt.). Pagaminta iš karščiui atsparaus metalo lydinio/nerūdijančio plieno. Išmatavimai 539±54 × 250±25 × 45±4,5 mm. Naudojimo paskirtis: chirurginių instrumentų saugojimui, transportavimui ir sterilizavimui. Tinka sterilizavimui garais (autoklavavimui). Ventiliuojama, su integruotais tvirtinimo elementais instrumentų stabilizavimui.</t>
  </si>
  <si>
    <t>Sterilizavimo dėžė su dangčiu. Pagamintas: iš karščiui atsparaus metalo lydinio / nerūdijančio plieno. Išmatavimai 539 × 250 × 45 mm. Naudojimo paskirtis:
Chirurginių instrumentų saugojimui, transportavimui ir sterilizavimui. Tinka autoklavinei sterilizacijai.  Ventiliuojama, su integruotais tvirtinimo elementais instrumentų stabilizavimui.</t>
  </si>
  <si>
    <t xml:space="preserve">Kodas:  2x77-3621; 1x77-1303 +77-1304.70; 1x77-1304.50+77-1324.70      ValveGatePro_99-9230_J 34- 35psl; SurgiBOX_99-9044_N 3 psl,  16-17 psl                       </t>
  </si>
  <si>
    <t>1.1.19.</t>
  </si>
  <si>
    <t xml:space="preserve">Atraumatinis spaustukas (1 vnt.). Instrumentas skirtas kraujagyslėms ar vožtuvų chirurgijai. Atraumatinis spaustukas su fiksatoriumi (ratchetu), Chitwood tipo arba lygiavertis. Ilgis 39±3,9cm. Darbinė žnyplių dalis: 115/100mm. Su atraumatiniais De Bakey dantukais 1x2. Pagamintas iš medicininio nerūdijančio plieno. </t>
  </si>
  <si>
    <t xml:space="preserve">Atraumatinis spaustukas. Instrumentas skirtas kraujagyslėms ar vožtuvų chirurgijai. Atraumatinis spaustukas su fiksatoriumi (ratchetu), Chitwood tipo. Ilgis 39cm. Darbinė žnyplių dalis: 115/100mm. Dantukų konfigūracija: 1x2 DeBakey tipo. Pagamintas iš medicininio nerūdijančio plieno. </t>
  </si>
  <si>
    <t>1 psl. datasheet-geister.com- 34-7301; ValveGatePro_99-9230_J 17psl</t>
  </si>
  <si>
    <t>1.1.20.</t>
  </si>
  <si>
    <t>Atraumatinis spaustukas (1 vnt.). Instrumentas skirtas kraujagyslėms ar vožtuvų chirurgijai. Atraumatinis spaustukas su fiksatoriumi (ratchetu), Chitwood tipo arba lygiavertis. Ilgis 34±3,4cm. Darbinė žnyplių dalis: 65/50mm. Su atraumatiniais De Bakey dantukais 1x2. Pagamintas iš medicininio nerūdijančio plieno.</t>
  </si>
  <si>
    <t xml:space="preserve">Atraumatinis spaustukas. Instrumentas skirtas kraujagyslėms ar vožtuvų chirurgijai.Atraumatinis spaustukas su fiksatoriumi (ratchetu), Chitwood tipo. Ilgis 34cm. Darbinė žnyplių dalis: 65/50mm. Dantukų konfigūracija: 1x2 DeBakey tipo. Pagamintas iš medicininio nerūdijančio plieno. </t>
  </si>
  <si>
    <t>1 psl. datasheet-geister.com- 34-7302; ValveGatePro_99-9230_J 17psl</t>
  </si>
  <si>
    <t>1.1.21.</t>
  </si>
  <si>
    <t xml:space="preserve">Rongeur tipo arba lygiavertis instrumentas, skirtas audinių ar kalcifikacijų pašalinimui (1 vnt.). Darbinės dalies kampas – 30±3° į viršų. Darbinės angos plotis – 3±0,3mm. Bendras ilgis – 30±3 cm. Pagamintas iš medicininio nerūdijančio plieno. </t>
  </si>
  <si>
    <t xml:space="preserve">Rongeur tipo instrumentas, skirtas audinių ar kalcifikacijų pašalinimui. Darbinės dalies kampas – 30° į viršų. Darbinės angos plotis – 3 mm. Bendras ilgis – 30 cm. Pagamintas iš medicininio nerūdijančio plieno. </t>
  </si>
  <si>
    <t>1 psl. datasheet-geister.com- 34-7451; ValveGatePro_99-9230_J 17psl</t>
  </si>
  <si>
    <t>1.1.22.</t>
  </si>
  <si>
    <t xml:space="preserve">Lankstus atraumatinis spaustukas 75 mm su žiedine rankena (1 vnt.). Darbinė dalis – 75±7,5 mm. Dantukų konfigūracija – DeBakey tipo arba lygiavertė. Pagamintas iš medicininio nerūdijančio plieno. </t>
  </si>
  <si>
    <t xml:space="preserve">Lankstus, Atraumatinis spaustukas 75 mm su žiedine rankena. Darbinė dalis – 75 mm. Dantukų konfigūracija – DeBakey tipo. Pagamintas iš medicininio nerūdijančio plieno. </t>
  </si>
  <si>
    <t>1 psl. datasheet-geister.com-34-7286; ValveGatePro_99-9230_J 18-19 psl</t>
  </si>
  <si>
    <t>1.1.23.</t>
  </si>
  <si>
    <t xml:space="preserve">Lankstaus spaustuko valdymo ir pritaikymo įrankis (1 vnt.). Paskirtis – lankstaus tipo spaustukų pritaikymui ir valdymui chirurginių procedūrų metu. Ilgis – 41±4,1cm.  Rankena – judesio valdymo funkcijai. Pagamintas iš medicininio nerūdijančio plieno. </t>
  </si>
  <si>
    <t xml:space="preserve">Lankstaus spaustuko valdymo ir pritaikymo įrankis. Paskirtis – lankstaus tipo spaustukų pritaikymui ir valdymui chirurginių procedūrų metu. Ilgis – 41 cm.  Rankena –  judesio valdymo funkcijai. Pagamintas iš medicininio nerūdijančio plieno. </t>
  </si>
  <si>
    <t>1 psl. datasheet-geister.com- 34-7288; ValveGatePro_99-9230_J 19 psl</t>
  </si>
  <si>
    <t>1.1.24.</t>
  </si>
  <si>
    <t>KP retraktoriaus dalis, skirta KP audinių atitraukimo geležtės strypo   fiksavimui (1 vnt.). Konstrukcija – tvirtas, vientisas įrankis su ergonomine rankena, užtikrinančia stabilų laikymą. Ilgis 235±23,5x25±2,5 mm. Pagamintas iš medicininio nerūdijančio plieno.</t>
  </si>
  <si>
    <t xml:space="preserve">KP laikikliai (komplektai) Tipas – rankinis retraktorius, skirtas audinių atitraukimui chirurginių procedūrų metu. Sistema – ValveGate , užtikrinanti instrumentų suderinamumą ir ergonomišką valdymą širdies bei kraujagyslių chirurgijoje. Konstrukcija – tvirtas, vientisas įrankis su ergonomine rankena, užtikrinančia stabilų laikymą. Ilgis 235x25 mm Pagamintas iš medicininio nerūdijančio plieno. </t>
  </si>
  <si>
    <t xml:space="preserve">1 psl. datasheet-geister.com-29-1378; ValveGatePro_99-9230_J 21 psl; </t>
  </si>
  <si>
    <t>1.1.25.</t>
  </si>
  <si>
    <t>KP retraktorių rinkinys su vidutinio dydžio geležtėmis. Tipas – rankinių retraktorių pilnas rinkinys, skirtas kairio ar dešinio prieširdžių audinių atitraukimui chirurginių procedūrų metu. Komplektacija: 6 vnt. vidutinio dydžio pakėlimo geležčių  su lizdu:  29-1380.1 – 40.0 × 35.0 mm (1 vnt.);  29-1380.2 – 60.0 × 35.0 mm (1 vnt.); 29-1380.3 – 50.0 × 35.0 mm (1 vnt.);  29-1380.4 – 50.0 × 45.0 mm (1 vnt.); 29-1380.5 – 60.0 × 45.0 mm (1 vnt.); 29-1380.6 – 70.0 × 45.0 mm (1 vnt.); papildomi komponentai: laikymo strypas trumpas – 190 mm (1 vnt.);  laikymo strypas ilgas – 225 mm (1 vnt.); įvedimo žnyplės – 270 mm (1 vnt.). Pagamintas iš medicininio nerūdijančio plieno.</t>
  </si>
  <si>
    <t xml:space="preserve">KP laikikliai (komplektai) Rankinis retraktorių rinkinys. Tipas – rankinių retraktorių pilnas komplektas, skirtas dešiniojo prieširdžioaudiniųatitraukimui chirurginių procedūrų metu. Komplektacija – 6  vidutinio dydžio pakėlimo geležčiū su lizdu. 29-1380 Rinkinį sudaro: 
29-1380.1– 40 × 35mm (1 vnt.); 29-1380.2 – 60 × 35mm (1 vnt.);  29-1380.3– 50 × 35 mm (1 vnt.); 29-1380.4 – 50 × 45 mm (1 vnt.); 29-1380.5 – 60× 45 mm (1 vnt.); 29-1380.6 – 70 × 45 mm (1 vnt.). 1 vnt. trumpo tvirtinimo strypo – 190 mm; 1 vnt. ilgo tvirtinimo strypo – 225 mm, 1 vnt. įvedimo žnyplių  – 270 mm. Pagamintas iš medicininio nerūdijančio plieno. </t>
  </si>
  <si>
    <t xml:space="preserve">99-1380 Rinkinį sudaro: 
29-1380.1; 29-1380.2;  29-1380.3; 29-1380.4; 29-1380.5; 29-1380.6 .ValveGatePro_99-9230_J 21 psl; </t>
  </si>
  <si>
    <t>1.1.26.</t>
  </si>
  <si>
    <t xml:space="preserve">Šonkaulių skėtiklis  su lenktomis rankenomis (1 vnt.). Tipas – šonkaulių skėtiklis, skirtas šonkaulių atitraukimui krūtinės chirurgijos metu. Mohr arba lygiavertis.  Konstrukcija – tvirti lenkti svertiniai strypai  su sustiprintomis skėtimo juostomis. Matmenys: 60±6 × 40±4 × 90±9 × 75±7,5 mm. Mechanizmas – mechaninis skėtimo principas su precizišku judesio valdymu ir stabiliu fiksavimu. Pagamintas iš medicininio nerūdijančio plieno. </t>
  </si>
  <si>
    <t xml:space="preserve">Šonkaulių skėtiklis  su lenktomis rankenomis. Tipas – šonkaulių skėtiklis, skirtas šonkaulių atitraukimui krūtinės chirurgijos metu. 
Tipas– Mohr. Konstrukcija – tvirti lenkti svertiniai strypai  su sustiprintomis skėtimo juostomis. 
Matmenys:
60 × 40 × 90 × 75 mm
Mechanizmas – mechaninis skėtimo principas su precizišku judesio valdymu ir stabiliu fiksavimu.  Pagamintas iš medicininio nerūdijančio plieno. </t>
  </si>
  <si>
    <t xml:space="preserve">1 psl. datasheet-geister.com-  29-1390; ValveGatePro_99-9230_J 26-27 psl; </t>
  </si>
  <si>
    <t>1.1.27.</t>
  </si>
  <si>
    <t xml:space="preserve">Retraktorius su tiesiomis rankenomis ir stipriomis skėtimo juostomis (1 vnt). Tipas – retraktorius, skirtas šonkaulių ar audinių atitraukimui krūtinės chirurgijos metu. Konstrukcija – tiesios rankenos (straight arms) su tvirtomis skėtimo juostomis. Komplektacija – retraktorius su pasukama, nuimama skersine juosta, leidžiančia naudoti papildomus priedus. Matmenys: 60±6x40±4x75±7,5x120±12 mm. Mohr arba lygiavertis. Pagamintas iš medicininio nerūdijančio plieno. </t>
  </si>
  <si>
    <t xml:space="preserve">Retraktorius su tiesiomis rankenomis ir stipriomis skėtimo juostomis. ipas – retraktorius, skirtas šonkaulių ar audinių atitraukimui krūtinės chirurgijos metu. 
Konstrukcija – tiesios rankenos (straight arms) su tvirtomis skėtimo juostomis. 
Komplektacija – retraktorius su pasukama, nuimama skersine juosta, leidžiančia naudoti papildomus priedus.
Matmenys: 60x40x75x120 mm. Tipas– Mohr .  Pagamintas iš medicininio nerūdijančio plieno. </t>
  </si>
  <si>
    <t>1 psl. datasheet-geister.com- ; ValveGatePro_99-9230_J 27 psl kodas29-1395</t>
  </si>
  <si>
    <t>1.1.28.</t>
  </si>
  <si>
    <t xml:space="preserve">Siūlų laikiklis su nuimamomis spyruoklėmis (1 vnt.). Siūlų laikiklis, skirtas chirurginių siūlų fiksavimui ir įtempimui operacijos metu. Konstrukcija: integruota spyruoklių sistema leidžia tvirtai laikyti siūlus; spyruoklės nuimamos ir keičiamos.  Skersmuo: Ø 6±0,6mm. Pagamintas iš medicininio nerūdijančio plieno. </t>
  </si>
  <si>
    <t xml:space="preserve">Siūlų laikiklis su nuimamomis spyruoklėmis. Siūlų laikiklis, skirtas chirurginių siūlų fiksavimui ir įtempimui operacijos metu. Konstrukcija: Integruota spyruoklių sistema leidžia tvirtai laikyti siūlus; spyruoklės nuimamos ir keičiamos.  Skersmuo: Ø 6 mm. Pagamintas iš medicininio nerūdijančio plieno. </t>
  </si>
  <si>
    <t>1 psl. datasheet-geister.com-29-1397.06; ValveGatePro_99-9230_J  29psl</t>
  </si>
  <si>
    <t>1.1.29.</t>
  </si>
  <si>
    <t>Apsauginis žiedas, užtikrinantis optimalų prigludimą ir barjerinę apsaugą operacijos metu (50 vnt.). Išmatavimai: išorinis diametras 120±12 × 100±10 mm, vidinis diametras  60±6 x 40±4 mm. Sudarytas iš dviejų persidengiančių plastikinių žiedų, sujungtų silikoninės gumos membrana. Apatinis žiedas – lankstus, su formos atmintimi, leidžiančia jį įstatyti ir pritaikyti vietoje. Priemonė skirta naudoti torakoskopinių ar atviros krūtinės ląstos chirurginių procedūrų metu. Pagamintas iš latekso neturinčios silikono gumos.</t>
  </si>
  <si>
    <t>Apsauginis žiedas parenkamas individualiai, atsižvelgiant į incizijos dydį, kad būtų užtikrintas optimalus prigludimas ir barjerinė apsauga operacijos metu.Išmatavimai 120 × 100 mm. Priemonė turi būti vientisa rankovė be žiedų.  
Priemonė skirta naudoti torakoskopinių ar atviros krūtinės ląstos chirurginių procedūrų metu. Tinkamai parinkta apsauga padeda sumažinti pooperacinių infekcijų riziką, apsaugo žaizdos kraštus nuo mechaninio pažeidimo bei pagerina chirurginio lauko matomumą ir sterilių sąlygų išlaikymą visos procedūros metu.
Siūlomas dydžių intervalas apima dažniausiai pasitaikančių torakotomijos ir torakoskopijos pjūvių spektrą.</t>
  </si>
  <si>
    <t>1 psl. datasheet-geister.com-29-1399; ValveGatePro_99-9230_J 33 psl</t>
  </si>
  <si>
    <t>1.1.30.</t>
  </si>
  <si>
    <t xml:space="preserve">Modulinė krūtinkaulio ir minkštųjų audinių atvėrimo sistema, skirta minimaliai invazinei širdies ir torakoskopinei chirurgijai (MICS, VATS) (2 vnt.). Sistemą sudaro: bazinė konstrukcija – pagrindas, prie kurio tvirtinami retraktoriai  230±23 x 160±16mm;  krūtinės mentės 50±5 x 60±6mm; krūtinkaulio mentės 40±4 x 100±10mm; pakėlimo mentė su stabilizuojančiu varžtu 40x150/100mm; prisukimo elementai – jungia visus komponentus į vieną visumą. Pagamintas iš medicininio nerūdijančio plieno. </t>
  </si>
  <si>
    <t xml:space="preserve">Modulinė krūtinkaulio ir minkštųjų audinių atvėrimo sistema, skirta minimaliai invazinei širdies ir torakoskopinei chirurgijai (MICS, VATS). Sistema sudaro Jį sudaro: 
Bazinė konstrukcija – pagrindas, prie kurio tvirtinami retraktoriai  230x 160mm;  krūtinės mentės 50x60mm; krūtinkaulio mentės 40x100mm; pakėlimo mentė su stabilizuojančiu varžtu 40x150/100mm
Prisukimo elementai – jungia visus komponentus į vieną visumą.   Pagamintas iš medicininio nerūdijančio plieno. </t>
  </si>
  <si>
    <t>1 psl. datasheet-geister.com-29-1000sudaro: 29-1000.BD; 29-1000.TV; 29-1000.SV/40; 29-1000.IM ; Speroni_99-9222_I 2-4psl</t>
  </si>
  <si>
    <t>1.1.31.</t>
  </si>
  <si>
    <t>Sterilizavimo dėžė, skirta  retraktoriui laikyti, transportuoti ir sterilizuoti (2 vnt.). Sterilizavimo dėžė, pritaikyta modulinei krūtinkaulio ir minkštųjų audinių atvėrimo  instrumentų sistemai. Pagaminta iš medicininio nerūdijančio plieno.</t>
  </si>
  <si>
    <t xml:space="preserve">Sterilizavimo dėžė, skirtas  retraktoriui laikyti, transportuoti ir sterilizuoti.
Sterilizavimo dėžė , pritaikyta modulinės krūtinkaulio ir minkštųjų audinių atvėrimo  instrumentų sistemai. Pagaminta iš medicininio nerūdijančio plieno. </t>
  </si>
  <si>
    <t xml:space="preserve">Kodas: 77-4010; 77-4010.01   SurgiBOX_99-9044_N  18-19 psl                                                             </t>
  </si>
  <si>
    <t>1.1.32.</t>
  </si>
  <si>
    <t xml:space="preserve">Krūtinkaulio pakėlimo įrankis (Sternum Lifter), laikino naudojimo tipo (1 vnt.). Skirtas krūtinkaulio pakėlimui ir stabiliai fiksacijai atliekant minimaliai invazines ar atviras širdies bei krūtinės ląstos operacijas. Sistema komplektuojama iš šių dalių: retraktoriaus pagrindo matmenys 230±23x160±16mm, krūtinkaulio mentės 40±4x100±10mm, krūtinkaulio mentės su strypu 40±4x100±10mm, cleveland tipo ar lygiaverčio adapterio, fiksavimo apkaba 6±0,6 mm - 3 vnt., rankinis retraktorius (26 cm) 50x20mm, rankinis retraktorius (24 cm) 40x35mm, rankinis retraktorius (24 cm) 20x45mm. Pagamintas iš medicininio nerūdijančio plieno. </t>
  </si>
  <si>
    <t xml:space="preserve">Krūtinkaulio pakėlimo įrankis (Sternum Lifter), laikino naudojimo tipo. Skirtas krūtinkaulio pakėlimui ir stabiliai fiksacijai atliekant minimaliai invazines ar atviras širdies bei krūtinės ląstos operacijas. Sistema komplektuojama iš šių dalių: Retraktoriaus pagrindo matmenys 230x160mm, krūtinkaulio mentės 40x100mm, krūtinkaulio mentės su strypu 40x100mm, Cleveland tipo adapteris, fiksavimo apkaba 6 mm, rankinis retraktorius (26 cm) 50x20mm, rankinis retraktorius (24 cm) 40x35mm, Rankinis retraktorius (24 cm)20x45mm    Pagamintas iš medicininio nerūdijančio plieno. </t>
  </si>
  <si>
    <t>1 psl. datasheet-geister.com- 29-1003; Speroni_99-9222_I 5psl</t>
  </si>
  <si>
    <t>1.1.33.</t>
  </si>
  <si>
    <t>Bendrieji reikalavimai: instrumentai turi būti galutinai apdirbti (be grubių, aštrių, vizualiai matomų neapdirbtų instrumento dalių); būtinas siūlomų instrumentų žymėjimas CE ženklu; chirurginiams instrumentams bei sterilizavimo dėžėms suteikiama garantija ne mažiau 24 mėnesiai.</t>
  </si>
  <si>
    <t>Instrumentai galutinai apdirbti (be grubių, aštrių, vizualiai matomų neapdirbtų instrumento dalių); yra siūlomų instrumentų žymėjimas CE ženklu; chirurginiams instrumentams bei sterilizavimo dėžėms suteikiama garantija ne mažiau 24 mėnesiai.</t>
  </si>
  <si>
    <t>Patvirtinimas;                                                                                                         https://www.tuvsud.com/en/customer-hub/ps-cert/  - paieškos laukelyje įvedus sertifikato numerį Q5 010918 0031, matoma, jog sertifikatas galioja</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</si>
  <si>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</si>
  <si>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</si>
  <si>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</si>
  <si>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</si>
  <si>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</si>
  <si>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</si>
  <si>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</si>
  <si>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</si>
  <si>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</si>
  <si>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</si>
  <si>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</si>
  <si>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</si>
  <si>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</si>
  <si>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</si>
  <si>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</si>
  <si>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</si>
  <si>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</si>
  <si>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Neaktualu</t>
  </si>
  <si>
    <t>2</t>
  </si>
  <si>
    <t>Subtiekimo sutartis, ketinimų protokolas, preliminarios sutartys ar kiti dokumentai, patvirtinantys, kad laimėjus pirkimą tiekėjui bus prieinami kitų ūkio subjektų ištekliai (jei pasitelkiami kvalifikacijos atitikimui)</t>
  </si>
  <si>
    <t>3</t>
  </si>
  <si>
    <t>Pasiūlymo atitikimą pirkimo sąlygų techninei specifikacijai pagrindžiantys dokumentai</t>
  </si>
  <si>
    <t>Ne</t>
  </si>
  <si>
    <t>EBVPD</t>
  </si>
  <si>
    <t>Deklaracija dėl reglamento</t>
  </si>
  <si>
    <t>Deklaracija dėl tiekėjo asmenų</t>
  </si>
  <si>
    <t>Patvirtinimas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</si>
  <si>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</si>
  <si>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</si>
  <si>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Direktorė</t>
  </si>
  <si>
    <t>Pasirašančio asmens vardas ir pavardė:</t>
  </si>
  <si>
    <t>Rita Tiukšienė</t>
  </si>
  <si>
    <t>2595 2025-11-23 09:54:20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</si>
</sst>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0"/>
      <color theme="1"/>
      <name val="Times New Roman"/>
      <family val="1"/>
      <charset val="1"/>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2">
    <xf numFmtId="0" fontId="0" fillId="0" borderId="0" xfId="0"/>
    <xf numFmtId="0" fontId="2" fillId="2" borderId="0" xfId="0" applyFont="1" applyFill="1"/>
    <xf numFmtId="0" fontId="3" fillId="2" borderId="0" xfId="0" applyFont="1" applyFill="1"/>
    <xf numFmtId="0" fontId="3" fillId="2" borderId="0" xfId="0" applyFont="1" applyFill="1" applyAlignment="1">
      <alignment horizontal="center"/>
    </xf>
    <xf numFmtId="0" fontId="3" fillId="4" borderId="0" xfId="0" applyFont="1" applyFill="1"/>
    <xf numFmtId="0" fontId="3" fillId="4" borderId="23" xfId="0" applyFont="1" applyFill="1" applyBorder="1"/>
    <xf numFmtId="0" fontId="3" fillId="4" borderId="23" xfId="0" applyFont="1" applyFill="1" applyBorder="1" applyAlignment="1">
      <alignment wrapText="1"/>
    </xf>
    <xf numFmtId="0" fontId="3" fillId="4" borderId="23" xfId="0" applyFont="1" applyFill="1" applyBorder="1" applyAlignment="1">
      <alignment vertical="top" wrapText="1"/>
    </xf>
    <xf numFmtId="0" fontId="3" fillId="4" borderId="23" xfId="0" applyFont="1" applyFill="1" applyBorder="1" applyAlignment="1">
      <alignment vertical="center" wrapText="1"/>
    </xf>
    <xf numFmtId="0" fontId="1" fillId="5" borderId="23" xfId="0" applyFont="1" applyFill="1" applyBorder="1" applyAlignment="1" applyProtection="1">
      <alignment wrapText="1"/>
      <protection locked="0"/>
    </xf>
    <xf numFmtId="0" fontId="1" fillId="2" borderId="0" xfId="0" applyFont="1" applyFill="1"/>
    <xf numFmtId="0" fontId="1" fillId="2" borderId="1" xfId="0" applyFont="1" applyFill="1" applyBorder="1" applyAlignment="1">
      <alignment horizontal="left"/>
    </xf>
    <xf numFmtId="0" fontId="1" fillId="5" borderId="1" xfId="0" applyFont="1" applyFill="1" applyBorder="1" applyProtection="1">
      <protection locked="0"/>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5" borderId="0" xfId="0" applyFont="1" applyFill="1" applyAlignment="1" applyProtection="1">
      <alignment wrapText="1"/>
      <protection locked="0"/>
    </xf>
    <xf numFmtId="0" fontId="1" fillId="4" borderId="0" xfId="0" applyFont="1" applyFill="1"/>
    <xf numFmtId="0" fontId="1" fillId="2" borderId="0" xfId="0" applyFont="1" applyFill="1" applyAlignment="1">
      <alignment vertical="center"/>
    </xf>
    <xf numFmtId="0" fontId="1" fillId="4" borderId="23" xfId="0" applyFont="1" applyFill="1" applyBorder="1" applyAlignment="1">
      <alignment vertical="top"/>
    </xf>
    <xf numFmtId="0" fontId="1" fillId="4" borderId="23" xfId="0" applyFont="1" applyFill="1" applyBorder="1" applyAlignment="1">
      <alignment wrapText="1"/>
    </xf>
    <xf numFmtId="0" fontId="1" fillId="4" borderId="23" xfId="0" applyFont="1" applyFill="1" applyBorder="1" applyAlignment="1">
      <alignment horizontal="center"/>
    </xf>
    <xf numFmtId="0" fontId="1" fillId="4" borderId="23" xfId="0" applyFont="1" applyFill="1" applyBorder="1"/>
    <xf numFmtId="0" fontId="1" fillId="5" borderId="23" xfId="0" applyFont="1" applyFill="1" applyBorder="1" applyProtection="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14" fontId="1" fillId="5" borderId="1" xfId="0" applyNumberFormat="1" applyFont="1" applyFill="1" applyBorder="1" applyProtection="1">
      <protection locked="0"/>
    </xf>
    <xf numFmtId="0" fontId="6"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4" borderId="0" xfId="0" applyFont="1" applyFill="1" applyAlignment="1">
      <alignment wrapText="1"/>
    </xf>
    <xf numFmtId="0" fontId="0" fillId="0" borderId="0" xfId="0" applyAlignment="1">
      <alignment wrapText="1"/>
    </xf>
    <xf numFmtId="0" fontId="1" fillId="5" borderId="1" xfId="0" applyFont="1" applyFill="1" applyBorder="1" applyAlignment="1" applyProtection="1">
      <alignment horizontal="center" vertical="center" wrapText="1"/>
      <protection locked="0"/>
    </xf>
    <xf numFmtId="49" fontId="4" fillId="2" borderId="2" xfId="0" applyNumberFormat="1" applyFont="1" applyFill="1" applyBorder="1" applyAlignment="1">
      <alignment horizontal="left" vertical="center" wrapText="1"/>
    </xf>
    <xf numFmtId="0" fontId="0" fillId="0" borderId="22" xfId="0" applyBorder="1"/>
    <xf numFmtId="0" fontId="3" fillId="2" borderId="0" xfId="0" applyFont="1" applyFill="1"/>
    <xf numFmtId="0" fontId="1"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4"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7"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0" xfId="0" applyFont="1" applyFill="1" applyProtection="1">
      <protection locked="0"/>
    </xf>
    <xf numFmtId="0" fontId="1" fillId="3" borderId="1" xfId="0" applyFont="1" applyFill="1" applyBorder="1" applyAlignment="1" applyProtection="1">
      <alignment horizontal="center"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0" fillId="0" borderId="20" xfId="0" applyBorder="1"/>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0" fillId="0" borderId="13" xfId="0" applyBorder="1"/>
    <xf numFmtId="0" fontId="0" fillId="0" borderId="12" xfId="0" applyBorder="1"/>
    <xf numFmtId="0" fontId="1" fillId="2" borderId="14" xfId="0" applyFont="1" applyFill="1" applyBorder="1" applyAlignment="1">
      <alignment horizontal="center" vertical="center" wrapText="1"/>
    </xf>
    <xf numFmtId="0" fontId="1" fillId="3" borderId="10" xfId="0" applyFont="1" applyFill="1" applyBorder="1" applyAlignment="1" applyProtection="1">
      <alignment horizontal="center" vertical="center" wrapText="1"/>
      <protection locked="0"/>
    </xf>
    <xf numFmtId="0" fontId="0" fillId="0" borderId="19" xfId="0" applyBorder="1"/>
    <xf numFmtId="0" fontId="5"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1" fillId="2" borderId="0" xfId="0" applyFont="1" applyFill="1" applyAlignment="1">
      <alignment horizontal="right"/>
    </xf>
    <xf numFmtId="0" fontId="1" fillId="2" borderId="4"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3" fillId="2" borderId="0" xfId="0" applyFont="1" applyFill="1" applyAlignment="1">
      <alignment horizontal="left" wrapText="1"/>
    </xf>
    <xf numFmtId="0" fontId="1" fillId="2" borderId="5" xfId="0" applyFont="1" applyFill="1" applyBorder="1" applyAlignment="1">
      <alignment horizontal="center" vertical="center" wrapText="1"/>
    </xf>
    <xf numFmtId="0" fontId="3" fillId="2" borderId="0" xfId="0" applyFont="1" applyFill="1" applyAlignment="1">
      <alignment horizontal="left" vertical="center" wrapText="1"/>
    </xf>
    <xf numFmtId="0" fontId="3" fillId="2" borderId="0" xfId="0" applyFont="1" applyFill="1" applyAlignment="1">
      <alignment horizontal="lef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K70"/>
  <sheetViews>
    <sheetView topLeftCell="G71" workbookViewId="0">
      <selection activeCell="H63" sqref="H63"/>
    </sheetView>
  </sheetViews>
  <sheetFormatPr defaultColWidth="10.83203125" defaultRowHeight="14.5" x14ac:dyDescent="0.35"/>
  <cols>
    <col min="1" max="1" width="9.08203125" style="1" customWidth="1"/>
    <col min="2" max="2" width="39.25" style="1" customWidth="1"/>
    <col min="3" max="3" width="8.83203125" style="1" customWidth="1"/>
    <col min="4" max="4" width="15.33203125" style="1" customWidth="1"/>
    <col min="5" max="5" width="12" style="1" customWidth="1"/>
    <col min="6" max="6" width="11.08203125" style="1" customWidth="1"/>
    <col min="7" max="7" width="20.5" style="1" customWidth="1"/>
    <col min="8" max="8" width="37.08203125" style="1" customWidth="1"/>
    <col min="9" max="15" width="25" style="1" customWidth="1"/>
    <col min="16" max="16" width="10.83203125" style="1" customWidth="1"/>
    <col min="17" max="16384" width="10.83203125" style="1"/>
  </cols>
  <sheetData>
    <row r="2" spans="1:6" x14ac:dyDescent="0.35">
      <c r="A2" s="4" t="s">
        <v>0</v>
      </c>
      <c r="B2" s="2"/>
      <c r="C2" s="10"/>
      <c r="D2" s="10"/>
      <c r="E2" s="10"/>
      <c r="F2" s="10"/>
    </row>
    <row r="3" spans="1:6" x14ac:dyDescent="0.35">
      <c r="A3" s="10"/>
      <c r="B3" s="3"/>
      <c r="C3" s="10"/>
      <c r="D3" s="10"/>
      <c r="E3" s="10"/>
      <c r="F3" s="10"/>
    </row>
    <row r="4" spans="1:6" x14ac:dyDescent="0.35">
      <c r="A4" s="4" t="s">
        <v>1</v>
      </c>
      <c r="B4" s="2"/>
      <c r="C4" s="10"/>
      <c r="D4" s="10"/>
      <c r="E4" s="10"/>
      <c r="F4" s="10"/>
    </row>
    <row r="5" spans="1:6" x14ac:dyDescent="0.35">
      <c r="A5" s="2"/>
      <c r="B5" s="2"/>
      <c r="C5" s="10"/>
      <c r="D5" s="10"/>
      <c r="E5" s="10"/>
      <c r="F5" s="10"/>
    </row>
    <row r="6" spans="1:6" x14ac:dyDescent="0.35">
      <c r="A6" s="10" t="s">
        <v>2</v>
      </c>
      <c r="B6" s="4" t="s">
        <v>3</v>
      </c>
      <c r="C6" s="10"/>
      <c r="D6" s="10"/>
      <c r="E6" s="10"/>
      <c r="F6" s="10"/>
    </row>
    <row r="7" spans="1:6" x14ac:dyDescent="0.35">
      <c r="A7" s="10"/>
      <c r="B7" s="2"/>
      <c r="C7" s="10"/>
      <c r="D7" s="10"/>
      <c r="E7" s="10"/>
      <c r="F7" s="10"/>
    </row>
    <row r="8" spans="1:6" x14ac:dyDescent="0.35">
      <c r="A8" s="11" t="s">
        <v>4</v>
      </c>
      <c r="B8" s="33">
        <v>47110</v>
      </c>
      <c r="C8" s="10"/>
      <c r="D8" s="10"/>
      <c r="E8" s="10"/>
      <c r="F8" s="10"/>
    </row>
    <row r="9" spans="1:6" x14ac:dyDescent="0.35">
      <c r="A9" s="11" t="s">
        <v>5</v>
      </c>
      <c r="B9" s="12" t="s">
        <v>6</v>
      </c>
      <c r="C9" s="10"/>
      <c r="D9" s="10"/>
      <c r="E9" s="10"/>
      <c r="F9" s="10"/>
    </row>
    <row r="10" spans="1:6" x14ac:dyDescent="0.35">
      <c r="A10" s="11" t="s">
        <v>7</v>
      </c>
      <c r="B10" s="12" t="s">
        <v>8</v>
      </c>
      <c r="C10" s="10"/>
      <c r="D10" s="10"/>
      <c r="E10" s="10"/>
      <c r="F10" s="10"/>
    </row>
    <row r="12" spans="1:6" ht="15.5" x14ac:dyDescent="0.35">
      <c r="A12" s="44" t="s">
        <v>9</v>
      </c>
      <c r="B12" s="45"/>
      <c r="C12" s="39" t="s">
        <v>10</v>
      </c>
      <c r="D12" s="35"/>
      <c r="E12" s="35"/>
      <c r="F12" s="36"/>
    </row>
    <row r="13" spans="1:6" ht="16" customHeight="1" x14ac:dyDescent="0.35">
      <c r="A13" s="49" t="s">
        <v>11</v>
      </c>
      <c r="B13" s="41"/>
      <c r="C13" s="39">
        <v>140927183</v>
      </c>
      <c r="D13" s="35"/>
      <c r="E13" s="35"/>
      <c r="F13" s="36"/>
    </row>
    <row r="14" spans="1:6" ht="16" customHeight="1" x14ac:dyDescent="0.35">
      <c r="A14" s="49" t="s">
        <v>12</v>
      </c>
      <c r="B14" s="41"/>
      <c r="C14" s="39" t="s">
        <v>13</v>
      </c>
      <c r="D14" s="35"/>
      <c r="E14" s="35"/>
      <c r="F14" s="36"/>
    </row>
    <row r="15" spans="1:6" ht="16" customHeight="1" x14ac:dyDescent="0.35">
      <c r="A15" s="44" t="s">
        <v>14</v>
      </c>
      <c r="B15" s="45"/>
      <c r="C15" s="39" t="s">
        <v>15</v>
      </c>
      <c r="D15" s="35"/>
      <c r="E15" s="35"/>
      <c r="F15" s="36"/>
    </row>
    <row r="16" spans="1:6" ht="63" customHeight="1" x14ac:dyDescent="0.35">
      <c r="A16" s="40" t="s">
        <v>16</v>
      </c>
      <c r="B16" s="41"/>
      <c r="C16" s="39" t="s">
        <v>17</v>
      </c>
      <c r="D16" s="35"/>
      <c r="E16" s="35"/>
      <c r="F16" s="36"/>
    </row>
    <row r="17" spans="1:6" ht="16" customHeight="1" x14ac:dyDescent="0.35">
      <c r="A17" s="44" t="s">
        <v>18</v>
      </c>
      <c r="B17" s="45"/>
      <c r="C17" s="39" t="s">
        <v>19</v>
      </c>
      <c r="D17" s="35"/>
      <c r="E17" s="35"/>
      <c r="F17" s="36"/>
    </row>
    <row r="18" spans="1:6" ht="64.5" customHeight="1" x14ac:dyDescent="0.35">
      <c r="A18" s="44" t="s">
        <v>20</v>
      </c>
      <c r="B18" s="45"/>
      <c r="C18" s="39" t="s">
        <v>21</v>
      </c>
      <c r="D18" s="35"/>
      <c r="E18" s="35"/>
      <c r="F18" s="36"/>
    </row>
    <row r="19" spans="1:6" ht="48" customHeight="1" x14ac:dyDescent="0.35">
      <c r="A19" s="44" t="s">
        <v>22</v>
      </c>
      <c r="B19" s="45"/>
      <c r="C19" s="34" t="s">
        <v>19</v>
      </c>
      <c r="D19" s="35"/>
      <c r="E19" s="35"/>
      <c r="F19" s="36"/>
    </row>
    <row r="20" spans="1:6" ht="55" customHeight="1" x14ac:dyDescent="0.35">
      <c r="A20" s="44" t="s">
        <v>23</v>
      </c>
      <c r="B20" s="45"/>
      <c r="C20" s="39" t="s">
        <v>24</v>
      </c>
      <c r="D20" s="35"/>
      <c r="E20" s="35"/>
      <c r="F20" s="36"/>
    </row>
    <row r="21" spans="1:6" ht="106" customHeight="1" x14ac:dyDescent="0.35">
      <c r="A21" s="46" t="s">
        <v>25</v>
      </c>
      <c r="B21" s="47"/>
      <c r="C21" s="50" t="s">
        <v>26</v>
      </c>
      <c r="D21" s="51"/>
      <c r="E21" s="51"/>
      <c r="F21" s="51"/>
    </row>
    <row r="22" spans="1:6" ht="18" customHeight="1" x14ac:dyDescent="0.35">
      <c r="A22" s="13"/>
      <c r="B22" s="13"/>
      <c r="C22" s="14"/>
      <c r="D22" s="14"/>
      <c r="E22" s="14"/>
      <c r="F22" s="14"/>
    </row>
    <row r="23" spans="1:6" x14ac:dyDescent="0.35">
      <c r="A23" s="42" t="s">
        <v>27</v>
      </c>
      <c r="B23" s="43"/>
      <c r="C23" s="43"/>
      <c r="D23" s="43"/>
      <c r="E23" s="43"/>
      <c r="F23" s="43"/>
    </row>
    <row r="24" spans="1:6" x14ac:dyDescent="0.35">
      <c r="A24" s="43" t="s">
        <v>28</v>
      </c>
      <c r="B24" s="43"/>
      <c r="C24" s="43"/>
      <c r="D24" s="43"/>
      <c r="E24" s="43"/>
      <c r="F24" s="43"/>
    </row>
    <row r="25" spans="1:6" x14ac:dyDescent="0.35">
      <c r="A25" s="43" t="s">
        <v>29</v>
      </c>
      <c r="B25" s="43"/>
      <c r="C25" s="43"/>
      <c r="D25" s="43"/>
      <c r="E25" s="43"/>
      <c r="F25" s="43"/>
    </row>
    <row r="26" spans="1:6" x14ac:dyDescent="0.35">
      <c r="A26" s="43" t="s">
        <v>30</v>
      </c>
      <c r="B26" s="43"/>
      <c r="C26" s="43"/>
      <c r="D26" s="43"/>
      <c r="E26" s="43"/>
      <c r="F26" s="43"/>
    </row>
    <row r="27" spans="1:6" x14ac:dyDescent="0.35">
      <c r="A27" s="43" t="s">
        <v>31</v>
      </c>
      <c r="B27" s="43"/>
      <c r="C27" s="43"/>
      <c r="D27" s="43"/>
      <c r="E27" s="43"/>
      <c r="F27" s="43"/>
    </row>
    <row r="28" spans="1:6" ht="32.15" customHeight="1" x14ac:dyDescent="0.35">
      <c r="A28" s="48" t="s">
        <v>32</v>
      </c>
      <c r="B28" s="43"/>
      <c r="C28" s="43"/>
      <c r="D28" s="43"/>
      <c r="E28" s="43"/>
      <c r="F28" s="43"/>
    </row>
    <row r="29" spans="1:6" x14ac:dyDescent="0.35">
      <c r="A29" s="43" t="s">
        <v>33</v>
      </c>
      <c r="B29" s="43"/>
      <c r="C29" s="43"/>
      <c r="D29" s="43"/>
      <c r="E29" s="43"/>
      <c r="F29" s="43"/>
    </row>
    <row r="30" spans="1:6" ht="28" customHeight="1" x14ac:dyDescent="0.35">
      <c r="A30" s="37" t="s">
        <v>34</v>
      </c>
      <c r="B30" s="38"/>
      <c r="C30" s="38"/>
      <c r="D30" s="15"/>
      <c r="E30" s="10"/>
      <c r="F30" s="10"/>
    </row>
    <row r="31" spans="1:6" x14ac:dyDescent="0.35">
      <c r="A31" s="16" t="s">
        <v>35</v>
      </c>
      <c r="B31" s="10"/>
      <c r="C31" s="10"/>
      <c r="D31" s="10"/>
      <c r="E31" s="10"/>
      <c r="F31" s="10"/>
    </row>
    <row r="32" spans="1:6" x14ac:dyDescent="0.35">
      <c r="A32" s="4" t="s">
        <v>36</v>
      </c>
      <c r="B32" s="10"/>
      <c r="C32" s="10"/>
      <c r="D32" s="10"/>
      <c r="E32" s="10"/>
      <c r="F32" s="10"/>
    </row>
    <row r="33" spans="1:11" ht="72.5" x14ac:dyDescent="0.35">
      <c r="A33" s="7" t="s">
        <v>37</v>
      </c>
      <c r="B33" s="8" t="s">
        <v>38</v>
      </c>
      <c r="C33" s="8" t="s">
        <v>39</v>
      </c>
      <c r="D33" s="8" t="s">
        <v>40</v>
      </c>
      <c r="E33" s="8" t="s">
        <v>41</v>
      </c>
      <c r="F33" s="8" t="s">
        <v>42</v>
      </c>
      <c r="G33" s="8" t="s">
        <v>43</v>
      </c>
      <c r="H33" s="8" t="s">
        <v>44</v>
      </c>
      <c r="I33" s="8" t="s">
        <v>45</v>
      </c>
      <c r="J33" s="17"/>
      <c r="K33" s="17"/>
    </row>
    <row r="34" spans="1:11" ht="409.5" x14ac:dyDescent="0.35">
      <c r="A34" s="18" t="s">
        <v>46</v>
      </c>
      <c r="B34" s="19" t="s">
        <v>47</v>
      </c>
      <c r="C34" s="20">
        <v>1</v>
      </c>
      <c r="D34" s="20" t="s">
        <v>48</v>
      </c>
      <c r="E34" s="9">
        <v>80946</v>
      </c>
      <c r="F34" s="19">
        <f>IF(ISBLANK(E34),"", PRODUCT(C34,E34))</f>
        <v>80946</v>
      </c>
      <c r="G34" s="9" t="s">
        <v>49</v>
      </c>
      <c r="H34" s="21"/>
      <c r="I34" s="21"/>
      <c r="J34" s="10"/>
      <c r="K34" s="10"/>
    </row>
    <row r="35" spans="1:11" ht="87" x14ac:dyDescent="0.35">
      <c r="A35" s="18" t="s">
        <v>50</v>
      </c>
      <c r="B35" s="19" t="s">
        <v>51</v>
      </c>
      <c r="C35" s="21"/>
      <c r="D35" s="21"/>
      <c r="E35" s="21"/>
      <c r="F35" s="21"/>
      <c r="G35" s="21"/>
      <c r="H35" s="9" t="s">
        <v>52</v>
      </c>
      <c r="I35" s="9" t="s">
        <v>53</v>
      </c>
      <c r="J35" s="10"/>
      <c r="K35" s="10"/>
    </row>
    <row r="36" spans="1:11" ht="96.65" customHeight="1" x14ac:dyDescent="0.35">
      <c r="A36" s="18" t="s">
        <v>54</v>
      </c>
      <c r="B36" s="19" t="s">
        <v>55</v>
      </c>
      <c r="C36" s="21"/>
      <c r="D36" s="21"/>
      <c r="E36" s="21"/>
      <c r="F36" s="21"/>
      <c r="G36" s="21"/>
      <c r="H36" s="9" t="s">
        <v>56</v>
      </c>
      <c r="I36" s="9" t="s">
        <v>57</v>
      </c>
      <c r="J36" s="10"/>
      <c r="K36" s="10"/>
    </row>
    <row r="37" spans="1:11" ht="198.5" customHeight="1" x14ac:dyDescent="0.35">
      <c r="A37" s="18" t="s">
        <v>58</v>
      </c>
      <c r="B37" s="19" t="s">
        <v>59</v>
      </c>
      <c r="C37" s="21"/>
      <c r="D37" s="21"/>
      <c r="E37" s="21"/>
      <c r="F37" s="21"/>
      <c r="G37" s="21"/>
      <c r="H37" s="9" t="s">
        <v>60</v>
      </c>
      <c r="I37" s="9" t="s">
        <v>61</v>
      </c>
      <c r="J37" s="10"/>
      <c r="K37" s="10"/>
    </row>
    <row r="38" spans="1:11" ht="116" x14ac:dyDescent="0.35">
      <c r="A38" s="18" t="s">
        <v>62</v>
      </c>
      <c r="B38" s="19" t="s">
        <v>63</v>
      </c>
      <c r="C38" s="21"/>
      <c r="D38" s="21"/>
      <c r="E38" s="21"/>
      <c r="F38" s="21"/>
      <c r="G38" s="21"/>
      <c r="H38" s="9" t="s">
        <v>64</v>
      </c>
      <c r="I38" s="9" t="s">
        <v>65</v>
      </c>
      <c r="J38" s="10"/>
      <c r="K38" s="10"/>
    </row>
    <row r="39" spans="1:11" ht="116.5" customHeight="1" x14ac:dyDescent="0.35">
      <c r="A39" s="18" t="s">
        <v>66</v>
      </c>
      <c r="B39" s="19" t="s">
        <v>67</v>
      </c>
      <c r="C39" s="21"/>
      <c r="D39" s="21"/>
      <c r="E39" s="21"/>
      <c r="F39" s="21"/>
      <c r="G39" s="21"/>
      <c r="H39" s="9" t="s">
        <v>68</v>
      </c>
      <c r="I39" s="9" t="s">
        <v>69</v>
      </c>
      <c r="J39" s="10"/>
      <c r="K39" s="10"/>
    </row>
    <row r="40" spans="1:11" ht="126.65" customHeight="1" x14ac:dyDescent="0.35">
      <c r="A40" s="18" t="s">
        <v>70</v>
      </c>
      <c r="B40" s="19" t="s">
        <v>71</v>
      </c>
      <c r="C40" s="21"/>
      <c r="D40" s="21"/>
      <c r="E40" s="21"/>
      <c r="F40" s="21"/>
      <c r="G40" s="21"/>
      <c r="H40" s="9" t="s">
        <v>72</v>
      </c>
      <c r="I40" s="9" t="s">
        <v>73</v>
      </c>
      <c r="J40" s="10"/>
      <c r="K40" s="10"/>
    </row>
    <row r="41" spans="1:11" ht="120" customHeight="1" x14ac:dyDescent="0.35">
      <c r="A41" s="18" t="s">
        <v>74</v>
      </c>
      <c r="B41" s="19" t="s">
        <v>75</v>
      </c>
      <c r="C41" s="21"/>
      <c r="D41" s="21"/>
      <c r="E41" s="21"/>
      <c r="F41" s="21"/>
      <c r="G41" s="21"/>
      <c r="H41" s="9" t="s">
        <v>76</v>
      </c>
      <c r="I41" s="9" t="s">
        <v>77</v>
      </c>
      <c r="J41" s="10"/>
      <c r="K41" s="10"/>
    </row>
    <row r="42" spans="1:11" ht="87" x14ac:dyDescent="0.35">
      <c r="A42" s="18" t="s">
        <v>78</v>
      </c>
      <c r="B42" s="19" t="s">
        <v>79</v>
      </c>
      <c r="C42" s="21"/>
      <c r="D42" s="21"/>
      <c r="E42" s="21"/>
      <c r="F42" s="21"/>
      <c r="G42" s="21"/>
      <c r="H42" s="9" t="s">
        <v>80</v>
      </c>
      <c r="I42" s="9" t="s">
        <v>81</v>
      </c>
      <c r="J42" s="10"/>
      <c r="K42" s="10"/>
    </row>
    <row r="43" spans="1:11" ht="116" x14ac:dyDescent="0.35">
      <c r="A43" s="18" t="s">
        <v>82</v>
      </c>
      <c r="B43" s="19" t="s">
        <v>83</v>
      </c>
      <c r="C43" s="21"/>
      <c r="D43" s="21"/>
      <c r="E43" s="21"/>
      <c r="F43" s="21"/>
      <c r="G43" s="21"/>
      <c r="H43" s="9" t="s">
        <v>84</v>
      </c>
      <c r="I43" s="9" t="s">
        <v>85</v>
      </c>
      <c r="J43" s="10"/>
      <c r="K43" s="10"/>
    </row>
    <row r="44" spans="1:11" ht="101.5" x14ac:dyDescent="0.35">
      <c r="A44" s="18" t="s">
        <v>86</v>
      </c>
      <c r="B44" s="19" t="s">
        <v>87</v>
      </c>
      <c r="C44" s="21"/>
      <c r="D44" s="21"/>
      <c r="E44" s="21"/>
      <c r="F44" s="21"/>
      <c r="G44" s="21"/>
      <c r="H44" s="9" t="s">
        <v>88</v>
      </c>
      <c r="I44" s="9" t="s">
        <v>89</v>
      </c>
      <c r="J44" s="10"/>
      <c r="K44" s="10"/>
    </row>
    <row r="45" spans="1:11" ht="87" x14ac:dyDescent="0.35">
      <c r="A45" s="18" t="s">
        <v>90</v>
      </c>
      <c r="B45" s="19" t="s">
        <v>91</v>
      </c>
      <c r="C45" s="21"/>
      <c r="D45" s="21"/>
      <c r="E45" s="21"/>
      <c r="F45" s="21"/>
      <c r="G45" s="21"/>
      <c r="H45" s="9" t="s">
        <v>92</v>
      </c>
      <c r="I45" s="9" t="s">
        <v>93</v>
      </c>
      <c r="J45" s="10"/>
      <c r="K45" s="10"/>
    </row>
    <row r="46" spans="1:11" ht="116" x14ac:dyDescent="0.35">
      <c r="A46" s="18" t="s">
        <v>94</v>
      </c>
      <c r="B46" s="19" t="s">
        <v>95</v>
      </c>
      <c r="C46" s="21"/>
      <c r="D46" s="21"/>
      <c r="E46" s="21"/>
      <c r="F46" s="21"/>
      <c r="G46" s="21"/>
      <c r="H46" s="9" t="s">
        <v>96</v>
      </c>
      <c r="I46" s="9" t="s">
        <v>97</v>
      </c>
      <c r="J46" s="10"/>
      <c r="K46" s="10"/>
    </row>
    <row r="47" spans="1:11" ht="116" x14ac:dyDescent="0.35">
      <c r="A47" s="18" t="s">
        <v>98</v>
      </c>
      <c r="B47" s="19" t="s">
        <v>99</v>
      </c>
      <c r="C47" s="21"/>
      <c r="D47" s="21"/>
      <c r="E47" s="21"/>
      <c r="F47" s="21"/>
      <c r="G47" s="21"/>
      <c r="H47" s="9" t="s">
        <v>100</v>
      </c>
      <c r="I47" s="9" t="s">
        <v>101</v>
      </c>
      <c r="J47" s="10"/>
      <c r="K47" s="10"/>
    </row>
    <row r="48" spans="1:11" ht="87" x14ac:dyDescent="0.35">
      <c r="A48" s="18" t="s">
        <v>102</v>
      </c>
      <c r="B48" s="19" t="s">
        <v>103</v>
      </c>
      <c r="C48" s="21"/>
      <c r="D48" s="21"/>
      <c r="E48" s="21"/>
      <c r="F48" s="21"/>
      <c r="G48" s="21"/>
      <c r="H48" s="9" t="s">
        <v>104</v>
      </c>
      <c r="I48" s="9" t="s">
        <v>105</v>
      </c>
      <c r="J48" s="10"/>
      <c r="K48" s="10"/>
    </row>
    <row r="49" spans="1:9" ht="72.5" x14ac:dyDescent="0.35">
      <c r="A49" s="18" t="s">
        <v>106</v>
      </c>
      <c r="B49" s="19" t="s">
        <v>107</v>
      </c>
      <c r="C49" s="21"/>
      <c r="D49" s="21"/>
      <c r="E49" s="21"/>
      <c r="F49" s="21"/>
      <c r="G49" s="21"/>
      <c r="H49" s="9" t="s">
        <v>108</v>
      </c>
      <c r="I49" s="9" t="s">
        <v>109</v>
      </c>
    </row>
    <row r="50" spans="1:9" ht="72.5" x14ac:dyDescent="0.35">
      <c r="A50" s="18" t="s">
        <v>110</v>
      </c>
      <c r="B50" s="19" t="s">
        <v>111</v>
      </c>
      <c r="C50" s="21"/>
      <c r="D50" s="21"/>
      <c r="E50" s="21"/>
      <c r="F50" s="21"/>
      <c r="G50" s="21"/>
      <c r="H50" s="9" t="s">
        <v>112</v>
      </c>
      <c r="I50" s="9" t="s">
        <v>113</v>
      </c>
    </row>
    <row r="51" spans="1:9" ht="101.5" x14ac:dyDescent="0.35">
      <c r="A51" s="18" t="s">
        <v>114</v>
      </c>
      <c r="B51" s="19" t="s">
        <v>115</v>
      </c>
      <c r="C51" s="21"/>
      <c r="D51" s="21"/>
      <c r="E51" s="21"/>
      <c r="F51" s="21"/>
      <c r="G51" s="21"/>
      <c r="H51" s="9" t="s">
        <v>116</v>
      </c>
      <c r="I51" s="9" t="s">
        <v>117</v>
      </c>
    </row>
    <row r="52" spans="1:9" ht="130.5" x14ac:dyDescent="0.35">
      <c r="A52" s="18" t="s">
        <v>118</v>
      </c>
      <c r="B52" s="19" t="s">
        <v>119</v>
      </c>
      <c r="C52" s="21"/>
      <c r="D52" s="21"/>
      <c r="E52" s="21"/>
      <c r="F52" s="21"/>
      <c r="G52" s="21"/>
      <c r="H52" s="9" t="s">
        <v>120</v>
      </c>
      <c r="I52" s="9" t="s">
        <v>121</v>
      </c>
    </row>
    <row r="53" spans="1:9" ht="101.5" x14ac:dyDescent="0.35">
      <c r="A53" s="18" t="s">
        <v>122</v>
      </c>
      <c r="B53" s="19" t="s">
        <v>123</v>
      </c>
      <c r="C53" s="21"/>
      <c r="D53" s="21"/>
      <c r="E53" s="21"/>
      <c r="F53" s="21"/>
      <c r="G53" s="21"/>
      <c r="H53" s="9" t="s">
        <v>124</v>
      </c>
      <c r="I53" s="9" t="s">
        <v>125</v>
      </c>
    </row>
    <row r="54" spans="1:9" ht="101.5" x14ac:dyDescent="0.35">
      <c r="A54" s="18" t="s">
        <v>126</v>
      </c>
      <c r="B54" s="19" t="s">
        <v>127</v>
      </c>
      <c r="C54" s="21"/>
      <c r="D54" s="21"/>
      <c r="E54" s="21"/>
      <c r="F54" s="21"/>
      <c r="G54" s="21"/>
      <c r="H54" s="9" t="s">
        <v>128</v>
      </c>
      <c r="I54" s="9" t="s">
        <v>129</v>
      </c>
    </row>
    <row r="55" spans="1:9" ht="72.5" x14ac:dyDescent="0.35">
      <c r="A55" s="18" t="s">
        <v>130</v>
      </c>
      <c r="B55" s="19" t="s">
        <v>131</v>
      </c>
      <c r="C55" s="21"/>
      <c r="D55" s="21"/>
      <c r="E55" s="21"/>
      <c r="F55" s="21"/>
      <c r="G55" s="21"/>
      <c r="H55" s="9" t="s">
        <v>132</v>
      </c>
      <c r="I55" s="9" t="s">
        <v>133</v>
      </c>
    </row>
    <row r="56" spans="1:9" ht="72.5" x14ac:dyDescent="0.35">
      <c r="A56" s="18" t="s">
        <v>134</v>
      </c>
      <c r="B56" s="19" t="s">
        <v>135</v>
      </c>
      <c r="C56" s="21"/>
      <c r="D56" s="21"/>
      <c r="E56" s="21"/>
      <c r="F56" s="21"/>
      <c r="G56" s="21"/>
      <c r="H56" s="9" t="s">
        <v>136</v>
      </c>
      <c r="I56" s="9" t="s">
        <v>137</v>
      </c>
    </row>
    <row r="57" spans="1:9" ht="87" x14ac:dyDescent="0.35">
      <c r="A57" s="18" t="s">
        <v>138</v>
      </c>
      <c r="B57" s="19" t="s">
        <v>139</v>
      </c>
      <c r="C57" s="21"/>
      <c r="D57" s="21"/>
      <c r="E57" s="21"/>
      <c r="F57" s="21"/>
      <c r="G57" s="21"/>
      <c r="H57" s="9" t="s">
        <v>140</v>
      </c>
      <c r="I57" s="9" t="s">
        <v>141</v>
      </c>
    </row>
    <row r="58" spans="1:9" ht="89.15" customHeight="1" x14ac:dyDescent="0.35">
      <c r="A58" s="18" t="s">
        <v>142</v>
      </c>
      <c r="B58" s="19" t="s">
        <v>143</v>
      </c>
      <c r="C58" s="21"/>
      <c r="D58" s="21"/>
      <c r="E58" s="21"/>
      <c r="F58" s="21"/>
      <c r="G58" s="21"/>
      <c r="H58" s="9" t="s">
        <v>144</v>
      </c>
      <c r="I58" s="9" t="s">
        <v>145</v>
      </c>
    </row>
    <row r="59" spans="1:9" ht="217.5" x14ac:dyDescent="0.35">
      <c r="A59" s="18" t="s">
        <v>146</v>
      </c>
      <c r="B59" s="19" t="s">
        <v>147</v>
      </c>
      <c r="C59" s="21"/>
      <c r="D59" s="21"/>
      <c r="E59" s="21"/>
      <c r="F59" s="21"/>
      <c r="G59" s="21"/>
      <c r="H59" s="9" t="s">
        <v>148</v>
      </c>
      <c r="I59" s="9" t="s">
        <v>149</v>
      </c>
    </row>
    <row r="60" spans="1:9" ht="174" x14ac:dyDescent="0.35">
      <c r="A60" s="18" t="s">
        <v>150</v>
      </c>
      <c r="B60" s="19" t="s">
        <v>151</v>
      </c>
      <c r="C60" s="21"/>
      <c r="D60" s="21"/>
      <c r="E60" s="21"/>
      <c r="F60" s="21"/>
      <c r="G60" s="21"/>
      <c r="H60" s="9" t="s">
        <v>152</v>
      </c>
      <c r="I60" s="9" t="s">
        <v>153</v>
      </c>
    </row>
    <row r="61" spans="1:9" ht="159.5" x14ac:dyDescent="0.35">
      <c r="A61" s="18" t="s">
        <v>154</v>
      </c>
      <c r="B61" s="19" t="s">
        <v>155</v>
      </c>
      <c r="C61" s="21"/>
      <c r="D61" s="21"/>
      <c r="E61" s="21"/>
      <c r="F61" s="21"/>
      <c r="G61" s="21"/>
      <c r="H61" s="9" t="s">
        <v>156</v>
      </c>
      <c r="I61" s="9" t="s">
        <v>157</v>
      </c>
    </row>
    <row r="62" spans="1:9" ht="101.5" x14ac:dyDescent="0.35">
      <c r="A62" s="18" t="s">
        <v>158</v>
      </c>
      <c r="B62" s="19" t="s">
        <v>159</v>
      </c>
      <c r="C62" s="21"/>
      <c r="D62" s="21"/>
      <c r="E62" s="21"/>
      <c r="F62" s="21"/>
      <c r="G62" s="21"/>
      <c r="H62" s="9" t="s">
        <v>160</v>
      </c>
      <c r="I62" s="9" t="s">
        <v>161</v>
      </c>
    </row>
    <row r="63" spans="1:9" ht="246.5" x14ac:dyDescent="0.35">
      <c r="A63" s="18" t="s">
        <v>162</v>
      </c>
      <c r="B63" s="19" t="s">
        <v>163</v>
      </c>
      <c r="C63" s="21"/>
      <c r="D63" s="21"/>
      <c r="E63" s="21"/>
      <c r="F63" s="21"/>
      <c r="G63" s="21"/>
      <c r="H63" s="9" t="s">
        <v>164</v>
      </c>
      <c r="I63" s="9" t="s">
        <v>165</v>
      </c>
    </row>
    <row r="64" spans="1:9" ht="174" x14ac:dyDescent="0.35">
      <c r="A64" s="18" t="s">
        <v>166</v>
      </c>
      <c r="B64" s="19" t="s">
        <v>167</v>
      </c>
      <c r="C64" s="21"/>
      <c r="D64" s="21"/>
      <c r="E64" s="21"/>
      <c r="F64" s="21"/>
      <c r="G64" s="21"/>
      <c r="H64" s="9" t="s">
        <v>168</v>
      </c>
      <c r="I64" s="9" t="s">
        <v>169</v>
      </c>
    </row>
    <row r="65" spans="1:9" ht="87" x14ac:dyDescent="0.35">
      <c r="A65" s="18" t="s">
        <v>170</v>
      </c>
      <c r="B65" s="19" t="s">
        <v>171</v>
      </c>
      <c r="C65" s="21"/>
      <c r="D65" s="21"/>
      <c r="E65" s="21"/>
      <c r="F65" s="21"/>
      <c r="G65" s="21"/>
      <c r="H65" s="9" t="s">
        <v>172</v>
      </c>
      <c r="I65" s="9" t="s">
        <v>173</v>
      </c>
    </row>
    <row r="66" spans="1:9" ht="217.5" x14ac:dyDescent="0.35">
      <c r="A66" s="18" t="s">
        <v>174</v>
      </c>
      <c r="B66" s="19" t="s">
        <v>175</v>
      </c>
      <c r="C66" s="21"/>
      <c r="D66" s="21"/>
      <c r="E66" s="21"/>
      <c r="F66" s="21"/>
      <c r="G66" s="21"/>
      <c r="H66" s="9" t="s">
        <v>176</v>
      </c>
      <c r="I66" s="9" t="s">
        <v>177</v>
      </c>
    </row>
    <row r="67" spans="1:9" ht="101.5" x14ac:dyDescent="0.35">
      <c r="A67" s="18" t="s">
        <v>178</v>
      </c>
      <c r="B67" s="19" t="s">
        <v>179</v>
      </c>
      <c r="C67" s="21"/>
      <c r="D67" s="21"/>
      <c r="E67" s="21"/>
      <c r="F67" s="21"/>
      <c r="G67" s="21"/>
      <c r="H67" s="9" t="s">
        <v>180</v>
      </c>
      <c r="I67" s="9" t="s">
        <v>181</v>
      </c>
    </row>
    <row r="68" spans="1:9" x14ac:dyDescent="0.35">
      <c r="A68" s="10"/>
      <c r="B68" s="10"/>
      <c r="C68" s="10"/>
      <c r="D68" s="10"/>
      <c r="E68" s="6" t="s">
        <v>182</v>
      </c>
      <c r="F68" s="5">
        <f>IF((COUNT(C34:C67)&lt;&gt;COUNT(F34:F67)),"", ROUND(SUM(F34:F67),2))</f>
        <v>80946</v>
      </c>
      <c r="G68" s="16" t="str">
        <f>IF((COUNT(C34:C67)&lt;&gt;COUNT(F34:F67)),"Neužpildytos visų objektų kainos", "")</f>
        <v/>
      </c>
      <c r="H68" s="10"/>
      <c r="I68" s="10"/>
    </row>
    <row r="69" spans="1:9" ht="43.5" x14ac:dyDescent="0.35">
      <c r="A69" s="10"/>
      <c r="B69" s="10"/>
      <c r="C69" s="6" t="s">
        <v>183</v>
      </c>
      <c r="D69" s="22">
        <v>21</v>
      </c>
      <c r="E69" s="6" t="s">
        <v>184</v>
      </c>
      <c r="F69" s="5">
        <f>IF(OR(F68="",D69=""),"", ROUND(PRODUCT(D69,F68)/100,2))</f>
        <v>16998.66</v>
      </c>
      <c r="G69" s="16" t="str">
        <f>IF(D69="", "Nurodykite taikomą PVM dydį", "")</f>
        <v/>
      </c>
      <c r="H69" s="10"/>
      <c r="I69" s="10"/>
    </row>
    <row r="70" spans="1:9" x14ac:dyDescent="0.35">
      <c r="A70" s="10"/>
      <c r="B70" s="10"/>
      <c r="C70" s="10"/>
      <c r="D70" s="10"/>
      <c r="E70" s="6" t="s">
        <v>185</v>
      </c>
      <c r="F70" s="5">
        <f>IF(ISBLANK(F69), "", ROUND(SUM(F68:F69),2))</f>
        <v>97944.66</v>
      </c>
      <c r="G70" s="10"/>
      <c r="H70" s="10"/>
      <c r="I70" s="10"/>
    </row>
  </sheetData>
  <mergeCells count="28">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A30:C30"/>
    <mergeCell ref="C13:F13"/>
    <mergeCell ref="C18:F18"/>
    <mergeCell ref="A16:B16"/>
    <mergeCell ref="A23:F23"/>
    <mergeCell ref="C15:F15"/>
    <mergeCell ref="A18:B18"/>
    <mergeCell ref="C17:F17"/>
    <mergeCell ref="A15:B15"/>
    <mergeCell ref="A29:F29"/>
    <mergeCell ref="C14:F14"/>
  </mergeCells>
  <pageMargins left="0.31496062992125984" right="0.31496062992125984" top="0.55118110236220474" bottom="0.55118110236220474" header="0.31496062992125984" footer="0.11811023622047245"/>
  <pageSetup scale="5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abSelected="1" topLeftCell="A47" workbookViewId="0">
      <selection activeCell="B38" sqref="B38:G38"/>
    </sheetView>
  </sheetViews>
  <sheetFormatPr defaultColWidth="10.83203125" defaultRowHeight="14.5" x14ac:dyDescent="0.35"/>
  <cols>
    <col min="1" max="1" width="13.83203125" style="1" customWidth="1"/>
    <col min="2" max="2" width="10.83203125" style="1" customWidth="1"/>
    <col min="3" max="16384" width="10.83203125" style="1"/>
  </cols>
  <sheetData>
    <row r="2" spans="1:11" x14ac:dyDescent="0.35">
      <c r="A2" s="78" t="s">
        <v>186</v>
      </c>
      <c r="B2" s="43"/>
      <c r="C2" s="43"/>
      <c r="D2" s="43"/>
      <c r="E2" s="43"/>
      <c r="F2" s="43"/>
      <c r="G2" s="43"/>
      <c r="H2" s="43"/>
      <c r="I2" s="43"/>
      <c r="J2" s="43"/>
      <c r="K2" s="43"/>
    </row>
    <row r="3" spans="1:11" x14ac:dyDescent="0.35">
      <c r="A3" s="43"/>
      <c r="B3" s="43"/>
      <c r="C3" s="43"/>
      <c r="D3" s="43"/>
      <c r="E3" s="43"/>
      <c r="F3" s="43"/>
      <c r="G3" s="43"/>
      <c r="H3" s="43"/>
      <c r="I3" s="43"/>
      <c r="J3" s="43"/>
      <c r="K3" s="43"/>
    </row>
    <row r="4" spans="1:11" ht="16" customHeight="1" thickBot="1" x14ac:dyDescent="0.4">
      <c r="A4" s="23"/>
      <c r="B4" s="23"/>
      <c r="C4" s="23"/>
      <c r="D4" s="23"/>
      <c r="E4" s="23"/>
      <c r="F4" s="23"/>
      <c r="G4" s="23"/>
      <c r="H4" s="23"/>
      <c r="I4" s="23"/>
      <c r="J4" s="23"/>
      <c r="K4" s="10"/>
    </row>
    <row r="5" spans="1:11" ht="48" customHeight="1" x14ac:dyDescent="0.35">
      <c r="A5" s="73" t="s">
        <v>187</v>
      </c>
      <c r="B5" s="66"/>
      <c r="C5" s="79" t="s">
        <v>188</v>
      </c>
      <c r="D5" s="65"/>
      <c r="E5" s="66"/>
      <c r="F5" s="79" t="s">
        <v>189</v>
      </c>
      <c r="G5" s="65"/>
      <c r="H5" s="66"/>
      <c r="I5" s="79" t="s">
        <v>190</v>
      </c>
      <c r="J5" s="66"/>
      <c r="K5" s="25" t="s">
        <v>191</v>
      </c>
    </row>
    <row r="6" spans="1:11" ht="49" customHeight="1" x14ac:dyDescent="0.35">
      <c r="A6" s="52"/>
      <c r="B6" s="45"/>
      <c r="C6" s="56"/>
      <c r="D6" s="54"/>
      <c r="E6" s="45"/>
      <c r="F6" s="56"/>
      <c r="G6" s="54"/>
      <c r="H6" s="45"/>
      <c r="I6" s="56"/>
      <c r="J6" s="45"/>
      <c r="K6" s="26"/>
    </row>
    <row r="7" spans="1:11" ht="49" customHeight="1" x14ac:dyDescent="0.35">
      <c r="A7" s="52"/>
      <c r="B7" s="45"/>
      <c r="C7" s="56"/>
      <c r="D7" s="54"/>
      <c r="E7" s="45"/>
      <c r="F7" s="56"/>
      <c r="G7" s="54"/>
      <c r="H7" s="45"/>
      <c r="I7" s="56"/>
      <c r="J7" s="45"/>
      <c r="K7" s="26"/>
    </row>
    <row r="8" spans="1:11" ht="49" customHeight="1" x14ac:dyDescent="0.35">
      <c r="A8" s="52"/>
      <c r="B8" s="45"/>
      <c r="C8" s="56"/>
      <c r="D8" s="54"/>
      <c r="E8" s="45"/>
      <c r="F8" s="56"/>
      <c r="G8" s="54"/>
      <c r="H8" s="45"/>
      <c r="I8" s="56"/>
      <c r="J8" s="45"/>
      <c r="K8" s="26"/>
    </row>
    <row r="9" spans="1:11" ht="49" customHeight="1" x14ac:dyDescent="0.35">
      <c r="A9" s="52"/>
      <c r="B9" s="45"/>
      <c r="C9" s="56"/>
      <c r="D9" s="54"/>
      <c r="E9" s="45"/>
      <c r="F9" s="56"/>
      <c r="G9" s="54"/>
      <c r="H9" s="45"/>
      <c r="I9" s="56"/>
      <c r="J9" s="45"/>
      <c r="K9" s="26"/>
    </row>
    <row r="10" spans="1:11" ht="49" customHeight="1" x14ac:dyDescent="0.35">
      <c r="A10" s="52"/>
      <c r="B10" s="45"/>
      <c r="C10" s="56"/>
      <c r="D10" s="54"/>
      <c r="E10" s="45"/>
      <c r="F10" s="56"/>
      <c r="G10" s="54"/>
      <c r="H10" s="45"/>
      <c r="I10" s="56"/>
      <c r="J10" s="45"/>
      <c r="K10" s="26"/>
    </row>
    <row r="11" spans="1:11" ht="49" customHeight="1" x14ac:dyDescent="0.35">
      <c r="A11" s="52"/>
      <c r="B11" s="45"/>
      <c r="C11" s="56"/>
      <c r="D11" s="54"/>
      <c r="E11" s="45"/>
      <c r="F11" s="56"/>
      <c r="G11" s="54"/>
      <c r="H11" s="45"/>
      <c r="I11" s="56"/>
      <c r="J11" s="45"/>
      <c r="K11" s="26"/>
    </row>
    <row r="12" spans="1:11" ht="49" customHeight="1" x14ac:dyDescent="0.35">
      <c r="A12" s="52"/>
      <c r="B12" s="45"/>
      <c r="C12" s="56"/>
      <c r="D12" s="54"/>
      <c r="E12" s="45"/>
      <c r="F12" s="56"/>
      <c r="G12" s="54"/>
      <c r="H12" s="45"/>
      <c r="I12" s="56"/>
      <c r="J12" s="45"/>
      <c r="K12" s="26"/>
    </row>
    <row r="13" spans="1:11" ht="49" customHeight="1" x14ac:dyDescent="0.35">
      <c r="A13" s="52"/>
      <c r="B13" s="45"/>
      <c r="C13" s="56"/>
      <c r="D13" s="54"/>
      <c r="E13" s="45"/>
      <c r="F13" s="56"/>
      <c r="G13" s="54"/>
      <c r="H13" s="45"/>
      <c r="I13" s="56"/>
      <c r="J13" s="45"/>
      <c r="K13" s="26"/>
    </row>
    <row r="14" spans="1:11" ht="49" customHeight="1" x14ac:dyDescent="0.35">
      <c r="A14" s="52"/>
      <c r="B14" s="45"/>
      <c r="C14" s="56"/>
      <c r="D14" s="54"/>
      <c r="E14" s="45"/>
      <c r="F14" s="56"/>
      <c r="G14" s="54"/>
      <c r="H14" s="45"/>
      <c r="I14" s="56"/>
      <c r="J14" s="45"/>
      <c r="K14" s="26"/>
    </row>
    <row r="15" spans="1:11" ht="48" customHeight="1" thickBot="1" x14ac:dyDescent="0.4">
      <c r="A15" s="59"/>
      <c r="B15" s="60"/>
      <c r="C15" s="68"/>
      <c r="D15" s="69"/>
      <c r="E15" s="60"/>
      <c r="F15" s="68"/>
      <c r="G15" s="69"/>
      <c r="H15" s="60"/>
      <c r="I15" s="68"/>
      <c r="J15" s="60"/>
      <c r="K15" s="27"/>
    </row>
    <row r="16" spans="1:11" ht="19" customHeight="1" x14ac:dyDescent="0.35">
      <c r="A16" s="28"/>
      <c r="B16" s="28"/>
      <c r="C16" s="28"/>
      <c r="D16" s="28"/>
      <c r="E16" s="28"/>
      <c r="F16" s="28"/>
      <c r="G16" s="28"/>
      <c r="H16" s="28"/>
      <c r="I16" s="28"/>
      <c r="J16" s="28"/>
      <c r="K16" s="29"/>
    </row>
    <row r="17" spans="1:11" ht="49" customHeight="1" x14ac:dyDescent="0.35">
      <c r="A17" s="80" t="s">
        <v>192</v>
      </c>
      <c r="B17" s="43"/>
      <c r="C17" s="43"/>
      <c r="D17" s="43"/>
      <c r="E17" s="43"/>
      <c r="F17" s="43"/>
      <c r="G17" s="43"/>
      <c r="H17" s="43"/>
      <c r="I17" s="43"/>
      <c r="J17" s="43"/>
      <c r="K17" s="43"/>
    </row>
    <row r="18" spans="1:11" ht="16" customHeight="1" thickBot="1" x14ac:dyDescent="0.4">
      <c r="A18" s="28"/>
      <c r="B18" s="28"/>
      <c r="C18" s="28"/>
      <c r="D18" s="28"/>
      <c r="E18" s="28"/>
      <c r="F18" s="28"/>
      <c r="G18" s="28"/>
      <c r="H18" s="28"/>
      <c r="I18" s="28"/>
      <c r="J18" s="28"/>
      <c r="K18" s="29"/>
    </row>
    <row r="19" spans="1:11" ht="49" customHeight="1" x14ac:dyDescent="0.35">
      <c r="A19" s="73" t="s">
        <v>38</v>
      </c>
      <c r="B19" s="66"/>
      <c r="C19" s="79" t="s">
        <v>188</v>
      </c>
      <c r="D19" s="65"/>
      <c r="E19" s="66"/>
      <c r="F19" s="79" t="s">
        <v>193</v>
      </c>
      <c r="G19" s="65"/>
      <c r="H19" s="66"/>
      <c r="I19" s="57" t="s">
        <v>190</v>
      </c>
      <c r="J19" s="58"/>
      <c r="K19" s="29"/>
    </row>
    <row r="20" spans="1:11" ht="49" customHeight="1" x14ac:dyDescent="0.35">
      <c r="A20" s="52"/>
      <c r="B20" s="45"/>
      <c r="C20" s="56"/>
      <c r="D20" s="54"/>
      <c r="E20" s="45"/>
      <c r="F20" s="56"/>
      <c r="G20" s="54"/>
      <c r="H20" s="45"/>
      <c r="I20" s="63"/>
      <c r="J20" s="62"/>
      <c r="K20" s="29"/>
    </row>
    <row r="21" spans="1:11" ht="49" customHeight="1" x14ac:dyDescent="0.35">
      <c r="A21" s="52"/>
      <c r="B21" s="45"/>
      <c r="C21" s="56"/>
      <c r="D21" s="54"/>
      <c r="E21" s="45"/>
      <c r="F21" s="56"/>
      <c r="G21" s="54"/>
      <c r="H21" s="45"/>
      <c r="I21" s="63"/>
      <c r="J21" s="62"/>
      <c r="K21" s="29"/>
    </row>
    <row r="22" spans="1:11" ht="49" customHeight="1" x14ac:dyDescent="0.35">
      <c r="A22" s="52"/>
      <c r="B22" s="45"/>
      <c r="C22" s="56"/>
      <c r="D22" s="54"/>
      <c r="E22" s="45"/>
      <c r="F22" s="56"/>
      <c r="G22" s="54"/>
      <c r="H22" s="45"/>
      <c r="I22" s="63"/>
      <c r="J22" s="62"/>
      <c r="K22" s="29"/>
    </row>
    <row r="23" spans="1:11" ht="49" customHeight="1" x14ac:dyDescent="0.35">
      <c r="A23" s="52"/>
      <c r="B23" s="45"/>
      <c r="C23" s="56"/>
      <c r="D23" s="54"/>
      <c r="E23" s="45"/>
      <c r="F23" s="56"/>
      <c r="G23" s="54"/>
      <c r="H23" s="45"/>
      <c r="I23" s="63"/>
      <c r="J23" s="62"/>
      <c r="K23" s="29"/>
    </row>
    <row r="24" spans="1:11" ht="49" customHeight="1" x14ac:dyDescent="0.35">
      <c r="A24" s="52"/>
      <c r="B24" s="45"/>
      <c r="C24" s="56"/>
      <c r="D24" s="54"/>
      <c r="E24" s="45"/>
      <c r="F24" s="56"/>
      <c r="G24" s="54"/>
      <c r="H24" s="45"/>
      <c r="I24" s="63"/>
      <c r="J24" s="62"/>
      <c r="K24" s="29"/>
    </row>
    <row r="25" spans="1:11" ht="49" customHeight="1" x14ac:dyDescent="0.35">
      <c r="A25" s="52"/>
      <c r="B25" s="45"/>
      <c r="C25" s="56"/>
      <c r="D25" s="54"/>
      <c r="E25" s="45"/>
      <c r="F25" s="56"/>
      <c r="G25" s="54"/>
      <c r="H25" s="45"/>
      <c r="I25" s="63"/>
      <c r="J25" s="62"/>
      <c r="K25" s="29"/>
    </row>
    <row r="26" spans="1:11" ht="49" customHeight="1" x14ac:dyDescent="0.35">
      <c r="A26" s="52"/>
      <c r="B26" s="45"/>
      <c r="C26" s="56"/>
      <c r="D26" s="54"/>
      <c r="E26" s="45"/>
      <c r="F26" s="56"/>
      <c r="G26" s="54"/>
      <c r="H26" s="45"/>
      <c r="I26" s="63"/>
      <c r="J26" s="62"/>
      <c r="K26" s="29"/>
    </row>
    <row r="27" spans="1:11" ht="49" customHeight="1" x14ac:dyDescent="0.35">
      <c r="A27" s="52"/>
      <c r="B27" s="45"/>
      <c r="C27" s="56"/>
      <c r="D27" s="54"/>
      <c r="E27" s="45"/>
      <c r="F27" s="56"/>
      <c r="G27" s="54"/>
      <c r="H27" s="45"/>
      <c r="I27" s="63"/>
      <c r="J27" s="62"/>
      <c r="K27" s="29"/>
    </row>
    <row r="28" spans="1:11" ht="49" customHeight="1" x14ac:dyDescent="0.35">
      <c r="A28" s="52"/>
      <c r="B28" s="45"/>
      <c r="C28" s="56"/>
      <c r="D28" s="54"/>
      <c r="E28" s="45"/>
      <c r="F28" s="56"/>
      <c r="G28" s="54"/>
      <c r="H28" s="45"/>
      <c r="I28" s="63"/>
      <c r="J28" s="62"/>
      <c r="K28" s="29"/>
    </row>
    <row r="29" spans="1:11" ht="49" customHeight="1" x14ac:dyDescent="0.35">
      <c r="A29" s="52"/>
      <c r="B29" s="45"/>
      <c r="C29" s="56"/>
      <c r="D29" s="54"/>
      <c r="E29" s="45"/>
      <c r="F29" s="56"/>
      <c r="G29" s="54"/>
      <c r="H29" s="45"/>
      <c r="I29" s="63"/>
      <c r="J29" s="62"/>
      <c r="K29" s="29"/>
    </row>
    <row r="31" spans="1:11" ht="33" customHeight="1" x14ac:dyDescent="0.35">
      <c r="A31" s="70"/>
      <c r="B31" s="43"/>
      <c r="C31" s="43"/>
      <c r="D31" s="43"/>
      <c r="E31" s="43"/>
      <c r="F31" s="43"/>
      <c r="G31" s="43"/>
      <c r="H31" s="43"/>
      <c r="I31" s="43"/>
      <c r="J31" s="43"/>
      <c r="K31" s="10"/>
    </row>
    <row r="33" spans="1:10" ht="16" customHeight="1" x14ac:dyDescent="0.35">
      <c r="A33" s="81" t="s">
        <v>194</v>
      </c>
      <c r="B33" s="43"/>
      <c r="C33" s="43"/>
      <c r="D33" s="43"/>
      <c r="E33" s="43"/>
      <c r="F33" s="43"/>
      <c r="G33" s="43"/>
      <c r="H33" s="43"/>
      <c r="I33" s="43"/>
      <c r="J33" s="43"/>
    </row>
    <row r="34" spans="1:10" ht="16" customHeight="1" thickBot="1" x14ac:dyDescent="0.4">
      <c r="A34" s="10"/>
      <c r="B34" s="10"/>
      <c r="C34" s="10"/>
      <c r="D34" s="10"/>
      <c r="E34" s="10"/>
      <c r="F34" s="10"/>
      <c r="G34" s="10"/>
      <c r="H34" s="10"/>
      <c r="I34" s="10"/>
      <c r="J34" s="10"/>
    </row>
    <row r="35" spans="1:10" ht="16" customHeight="1" x14ac:dyDescent="0.35">
      <c r="A35" s="24" t="s">
        <v>37</v>
      </c>
      <c r="B35" s="64" t="s">
        <v>195</v>
      </c>
      <c r="C35" s="65"/>
      <c r="D35" s="65"/>
      <c r="E35" s="65"/>
      <c r="F35" s="65"/>
      <c r="G35" s="66"/>
      <c r="H35" s="67" t="s">
        <v>196</v>
      </c>
      <c r="I35" s="65"/>
      <c r="J35" s="58"/>
    </row>
    <row r="36" spans="1:10" ht="48" customHeight="1" x14ac:dyDescent="0.35">
      <c r="A36" s="30" t="s">
        <v>197</v>
      </c>
      <c r="B36" s="74" t="s">
        <v>198</v>
      </c>
      <c r="C36" s="54"/>
      <c r="D36" s="54"/>
      <c r="E36" s="54"/>
      <c r="F36" s="54"/>
      <c r="G36" s="45"/>
      <c r="H36" s="61" t="s">
        <v>199</v>
      </c>
      <c r="I36" s="54"/>
      <c r="J36" s="62"/>
    </row>
    <row r="37" spans="1:10" ht="48" customHeight="1" x14ac:dyDescent="0.35">
      <c r="A37" s="30" t="s">
        <v>200</v>
      </c>
      <c r="B37" s="74" t="s">
        <v>201</v>
      </c>
      <c r="C37" s="54"/>
      <c r="D37" s="54"/>
      <c r="E37" s="54"/>
      <c r="F37" s="54"/>
      <c r="G37" s="45"/>
      <c r="H37" s="61" t="s">
        <v>199</v>
      </c>
      <c r="I37" s="54"/>
      <c r="J37" s="62"/>
    </row>
    <row r="38" spans="1:10" ht="48" customHeight="1" x14ac:dyDescent="0.35">
      <c r="A38" s="30" t="s">
        <v>202</v>
      </c>
      <c r="B38" s="74" t="s">
        <v>203</v>
      </c>
      <c r="C38" s="54"/>
      <c r="D38" s="54"/>
      <c r="E38" s="54"/>
      <c r="F38" s="54"/>
      <c r="G38" s="45"/>
      <c r="H38" s="61" t="s">
        <v>204</v>
      </c>
      <c r="I38" s="54"/>
      <c r="J38" s="62"/>
    </row>
    <row r="39" spans="1:10" ht="48" customHeight="1" x14ac:dyDescent="0.35">
      <c r="A39" s="31">
        <v>4</v>
      </c>
      <c r="B39" s="53" t="s">
        <v>205</v>
      </c>
      <c r="C39" s="54"/>
      <c r="D39" s="54"/>
      <c r="E39" s="54"/>
      <c r="F39" s="54"/>
      <c r="G39" s="45"/>
      <c r="H39" s="61" t="s">
        <v>204</v>
      </c>
      <c r="I39" s="54"/>
      <c r="J39" s="62"/>
    </row>
    <row r="40" spans="1:10" ht="48" customHeight="1" x14ac:dyDescent="0.35">
      <c r="A40" s="31">
        <v>5</v>
      </c>
      <c r="B40" s="53" t="s">
        <v>206</v>
      </c>
      <c r="C40" s="54"/>
      <c r="D40" s="54"/>
      <c r="E40" s="54"/>
      <c r="F40" s="54"/>
      <c r="G40" s="45"/>
      <c r="H40" s="61" t="s">
        <v>204</v>
      </c>
      <c r="I40" s="54"/>
      <c r="J40" s="62"/>
    </row>
    <row r="41" spans="1:10" ht="48" customHeight="1" x14ac:dyDescent="0.35">
      <c r="A41" s="31">
        <v>6</v>
      </c>
      <c r="B41" s="53" t="s">
        <v>207</v>
      </c>
      <c r="C41" s="54"/>
      <c r="D41" s="54"/>
      <c r="E41" s="54"/>
      <c r="F41" s="54"/>
      <c r="G41" s="45"/>
      <c r="H41" s="61" t="s">
        <v>204</v>
      </c>
      <c r="I41" s="54"/>
      <c r="J41" s="62"/>
    </row>
    <row r="42" spans="1:10" ht="48" customHeight="1" x14ac:dyDescent="0.35">
      <c r="A42" s="31">
        <v>7</v>
      </c>
      <c r="B42" s="53" t="s">
        <v>208</v>
      </c>
      <c r="C42" s="54"/>
      <c r="D42" s="54"/>
      <c r="E42" s="54"/>
      <c r="F42" s="54"/>
      <c r="G42" s="45"/>
      <c r="H42" s="61" t="s">
        <v>204</v>
      </c>
      <c r="I42" s="54"/>
      <c r="J42" s="62"/>
    </row>
    <row r="43" spans="1:10" ht="48" customHeight="1" x14ac:dyDescent="0.35">
      <c r="A43" s="31"/>
      <c r="B43" s="53"/>
      <c r="C43" s="54"/>
      <c r="D43" s="54"/>
      <c r="E43" s="54"/>
      <c r="F43" s="54"/>
      <c r="G43" s="45"/>
      <c r="H43" s="61"/>
      <c r="I43" s="54"/>
      <c r="J43" s="62"/>
    </row>
    <row r="44" spans="1:10" ht="48" customHeight="1" x14ac:dyDescent="0.35">
      <c r="A44" s="31"/>
      <c r="B44" s="53"/>
      <c r="C44" s="54"/>
      <c r="D44" s="54"/>
      <c r="E44" s="54"/>
      <c r="F44" s="54"/>
      <c r="G44" s="45"/>
      <c r="H44" s="61"/>
      <c r="I44" s="54"/>
      <c r="J44" s="62"/>
    </row>
    <row r="45" spans="1:10" ht="48" customHeight="1" x14ac:dyDescent="0.35">
      <c r="A45" s="31"/>
      <c r="B45" s="53"/>
      <c r="C45" s="54"/>
      <c r="D45" s="54"/>
      <c r="E45" s="54"/>
      <c r="F45" s="54"/>
      <c r="G45" s="45"/>
      <c r="H45" s="61"/>
      <c r="I45" s="54"/>
      <c r="J45" s="62"/>
    </row>
    <row r="46" spans="1:10" ht="49" customHeight="1" thickBot="1" x14ac:dyDescent="0.4">
      <c r="A46" s="32"/>
      <c r="B46" s="71"/>
      <c r="C46" s="69"/>
      <c r="D46" s="69"/>
      <c r="E46" s="69"/>
      <c r="F46" s="69"/>
      <c r="G46" s="60"/>
      <c r="H46" s="75"/>
      <c r="I46" s="76"/>
      <c r="J46" s="77"/>
    </row>
    <row r="48" spans="1:10" ht="102" customHeight="1" x14ac:dyDescent="0.35">
      <c r="A48" s="70" t="s">
        <v>209</v>
      </c>
      <c r="B48" s="43"/>
      <c r="C48" s="43"/>
      <c r="D48" s="43"/>
      <c r="E48" s="43"/>
      <c r="F48" s="43"/>
      <c r="G48" s="43"/>
      <c r="H48" s="43"/>
      <c r="I48" s="43"/>
      <c r="J48" s="43"/>
    </row>
    <row r="51" spans="1:10" x14ac:dyDescent="0.35">
      <c r="A51" s="72" t="s">
        <v>210</v>
      </c>
      <c r="B51" s="43"/>
      <c r="C51" s="43"/>
      <c r="D51" s="43"/>
      <c r="E51" s="55" t="s">
        <v>211</v>
      </c>
      <c r="F51" s="43"/>
      <c r="G51" s="43"/>
      <c r="H51" s="43"/>
      <c r="I51" s="43"/>
      <c r="J51" s="43"/>
    </row>
    <row r="53" spans="1:10" x14ac:dyDescent="0.35">
      <c r="A53" s="72" t="s">
        <v>212</v>
      </c>
      <c r="B53" s="43"/>
      <c r="C53" s="43"/>
      <c r="D53" s="43"/>
      <c r="E53" s="55" t="s">
        <v>213</v>
      </c>
      <c r="F53" s="43"/>
      <c r="G53" s="43"/>
      <c r="H53" s="43"/>
      <c r="I53" s="43"/>
      <c r="J53" s="43"/>
    </row>
    <row r="100" spans="1:1" ht="15.5" x14ac:dyDescent="0.35">
      <c r="A100" t="s">
        <v>214</v>
      </c>
    </row>
  </sheetData>
  <sheetProtection sheet="1"/>
  <mergeCells count="121">
    <mergeCell ref="I27:J27"/>
    <mergeCell ref="F19:H19"/>
    <mergeCell ref="C5:E5"/>
    <mergeCell ref="B40:G40"/>
    <mergeCell ref="A12:B12"/>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21:B21"/>
    <mergeCell ref="A10:B10"/>
    <mergeCell ref="F9:H9"/>
    <mergeCell ref="C11:E11"/>
    <mergeCell ref="A33:J33"/>
    <mergeCell ref="H36:J36"/>
    <mergeCell ref="C29:E29"/>
    <mergeCell ref="A23:B23"/>
    <mergeCell ref="C14:E14"/>
    <mergeCell ref="A13:B13"/>
    <mergeCell ref="H39:J39"/>
    <mergeCell ref="B36:G36"/>
    <mergeCell ref="F10:H10"/>
    <mergeCell ref="F14:H14"/>
    <mergeCell ref="C6:E6"/>
    <mergeCell ref="C28:E28"/>
    <mergeCell ref="A24:B24"/>
    <mergeCell ref="I11:J11"/>
    <mergeCell ref="F25:H25"/>
    <mergeCell ref="C9:E9"/>
    <mergeCell ref="A17:K17"/>
    <mergeCell ref="A22:B22"/>
    <mergeCell ref="F23:H23"/>
    <mergeCell ref="F13:H13"/>
    <mergeCell ref="I26:J26"/>
    <mergeCell ref="F22:H22"/>
    <mergeCell ref="A7:B7"/>
    <mergeCell ref="I25:J25"/>
    <mergeCell ref="C23:E23"/>
    <mergeCell ref="I21:J21"/>
    <mergeCell ref="H46:J46"/>
    <mergeCell ref="F21:H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F5:H5"/>
    <mergeCell ref="F8:H8"/>
    <mergeCell ref="C21:E21"/>
    <mergeCell ref="A5:B5"/>
    <mergeCell ref="A14:B14"/>
    <mergeCell ref="I29:J29"/>
    <mergeCell ref="F20:H20"/>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F26:H26"/>
    <mergeCell ref="H45:J45"/>
    <mergeCell ref="B38:G38"/>
    <mergeCell ref="A27:B27"/>
    <mergeCell ref="A29:B29"/>
    <mergeCell ref="B42:G42"/>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81e466e-fa10-4375-a9bf-255ecd883346" xsi:nil="true"/>
    <lcf76f155ced4ddcb4097134ff3c332f xmlns="79f32aba-c122-4aff-ab06-9aa54c799b3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4369402FA9403E46BBADD6D6BBA9B369" ma:contentTypeVersion="19" ma:contentTypeDescription="Kurkite naują dokumentą." ma:contentTypeScope="" ma:versionID="80c782f4f5a49a0c0940290eb862e46d">
  <xsd:schema xmlns:xsd="http://www.w3.org/2001/XMLSchema" xmlns:xs="http://www.w3.org/2001/XMLSchema" xmlns:p="http://schemas.microsoft.com/office/2006/metadata/properties" xmlns:ns2="081e466e-fa10-4375-a9bf-255ecd883346" xmlns:ns3="79f32aba-c122-4aff-ab06-9aa54c799b37" targetNamespace="http://schemas.microsoft.com/office/2006/metadata/properties" ma:root="true" ma:fieldsID="745784a15f5996e562f98a74ff5259dd" ns2:_="" ns3:_="">
    <xsd:import namespace="081e466e-fa10-4375-a9bf-255ecd883346"/>
    <xsd:import namespace="79f32aba-c122-4aff-ab06-9aa54c799b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1e466e-fa10-4375-a9bf-255ecd883346"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f0cef465-e94d-4b93-afc7-9b96957df917}" ma:internalName="TaxCatchAll" ma:showField="CatchAllData" ma:web="081e466e-fa10-4375-a9bf-255ecd88334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9f32aba-c122-4aff-ab06-9aa54c799b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3b248f93-0ef4-48e3-a22b-f8961e06e0b0"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E179E7-601F-4148-A4C9-D9867D897283}">
  <ds:schemaRefs>
    <ds:schemaRef ds:uri="http://schemas.microsoft.com/office/2006/metadata/properties"/>
    <ds:schemaRef ds:uri="http://schemas.microsoft.com/office/infopath/2007/PartnerControls"/>
    <ds:schemaRef ds:uri="081e466e-fa10-4375-a9bf-255ecd883346"/>
    <ds:schemaRef ds:uri="79f32aba-c122-4aff-ab06-9aa54c799b37"/>
  </ds:schemaRefs>
</ds:datastoreItem>
</file>

<file path=customXml/itemProps2.xml><?xml version="1.0" encoding="utf-8"?>
<ds:datastoreItem xmlns:ds="http://schemas.openxmlformats.org/officeDocument/2006/customXml" ds:itemID="{24F9C784-595A-484E-9768-9C045BDB32C5}">
  <ds:schemaRefs>
    <ds:schemaRef ds:uri="http://schemas.microsoft.com/sharepoint/v3/contenttype/forms"/>
  </ds:schemaRefs>
</ds:datastoreItem>
</file>

<file path=customXml/itemProps3.xml><?xml version="1.0" encoding="utf-8"?>
<ds:datastoreItem xmlns:ds="http://schemas.openxmlformats.org/officeDocument/2006/customXml" ds:itemID="{E63F5526-3F74-4A36-AF46-ABCCA356FE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1e466e-fa10-4375-a9bf-255ecd883346"/>
    <ds:schemaRef ds:uri="79f32aba-c122-4aff-ab06-9aa54c799b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Birutė Navickienė</cp:lastModifiedBy>
  <cp:revision/>
  <dcterms:created xsi:type="dcterms:W3CDTF">2023-04-04T12:16:45Z</dcterms:created>
  <dcterms:modified xsi:type="dcterms:W3CDTF">2026-01-05T19:06:54Z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0x0101004369402FA9403E46BBADD6D6BBA9B369</vt:lpwstr>
  </property>
  <property fmtid="{D5CDD505-2E9C-101B-9397-08002B2CF9AE}" pid="3" name="MediaServiceImageTags">
    <vt:lpwstr/>
  </property>
</Properties>
</file>